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81905\Desktop\"/>
    </mc:Choice>
  </mc:AlternateContent>
  <xr:revisionPtr revIDLastSave="0" documentId="8_{2EFBA573-E74D-48AE-9AA7-D59E7FB27C54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汇总表" sheetId="56" r:id="rId1"/>
    <sheet name="宴会家具控制价汇总表" sheetId="6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">#REF!</definedName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R">#REF!</definedName>
    <definedName name="\S">#REF!</definedName>
    <definedName name="\U">#REF!</definedName>
    <definedName name="\W">#REF!</definedName>
    <definedName name="\X">#REF!</definedName>
    <definedName name="\Z">#REF!</definedName>
    <definedName name="_?">#N/A</definedName>
    <definedName name="_??????">#N/A</definedName>
    <definedName name="_____________________________________________________________________________cib27">#REF!</definedName>
    <definedName name="_____________________________________________________________________________dbk27">#REF!</definedName>
    <definedName name="_____________________________________________________________________________meb27">#REF!</definedName>
    <definedName name="_____________________________________________________________________________mtu27">#REF!</definedName>
    <definedName name="_____________________________________________________________________________pc27">#REF!</definedName>
    <definedName name="_____________________________________________________________________________pib27">#REF!</definedName>
    <definedName name="_____________________________________________________________________________pos27">#REF!</definedName>
    <definedName name="_____________________________________________________________________________ram128">#REF!</definedName>
    <definedName name="_____________________________________________________________________________ram512">#REF!</definedName>
    <definedName name="_____________________________________________________________________________rm27">#REF!</definedName>
    <definedName name="_____________________________________________________________________________SEL1">#REF!</definedName>
    <definedName name="_____________________________________________________________________________SEL2">#REF!</definedName>
    <definedName name="_____________________________________________________________________________SEL3">#REF!</definedName>
    <definedName name="_____________________________________________________________________________skb27">#REF!</definedName>
    <definedName name="_____________________________________________________________________________SR1">#REF!</definedName>
    <definedName name="_____________________________________________________________________________SR2">#REF!</definedName>
    <definedName name="_____________________________________________________________________________SR3">#REF!</definedName>
    <definedName name="_____________________________________________________________________________sts27">#REF!</definedName>
    <definedName name="____________________________________________________________________________SEL1">#REF!</definedName>
    <definedName name="____________________________________________________________________________SEL2">#REF!</definedName>
    <definedName name="____________________________________________________________________________SEL3">#REF!</definedName>
    <definedName name="____________________________________________________________________________SR1">#REF!</definedName>
    <definedName name="____________________________________________________________________________SR2">#REF!</definedName>
    <definedName name="____________________________________________________________________________SR3">#REF!</definedName>
    <definedName name="___________________________________________________________________________cib27">#REF!</definedName>
    <definedName name="___________________________________________________________________________dbk27">#REF!</definedName>
    <definedName name="___________________________________________________________________________meb27">#REF!</definedName>
    <definedName name="___________________________________________________________________________mtu27">#REF!</definedName>
    <definedName name="___________________________________________________________________________pc27">#REF!</definedName>
    <definedName name="___________________________________________________________________________pib27">#REF!</definedName>
    <definedName name="___________________________________________________________________________pos27">#REF!</definedName>
    <definedName name="___________________________________________________________________________ram128">#REF!</definedName>
    <definedName name="___________________________________________________________________________ram512">#REF!</definedName>
    <definedName name="___________________________________________________________________________rm27">#REF!</definedName>
    <definedName name="___________________________________________________________________________SEL1">#REF!</definedName>
    <definedName name="___________________________________________________________________________SEL2">#REF!</definedName>
    <definedName name="___________________________________________________________________________SEL3">#REF!</definedName>
    <definedName name="___________________________________________________________________________skb27">#REF!</definedName>
    <definedName name="___________________________________________________________________________SR1">#REF!</definedName>
    <definedName name="___________________________________________________________________________SR2">#REF!</definedName>
    <definedName name="___________________________________________________________________________SR3">#REF!</definedName>
    <definedName name="___________________________________________________________________________sts27">#REF!</definedName>
    <definedName name="__________________________________________________________________________cib27">#REF!</definedName>
    <definedName name="__________________________________________________________________________dbk27">#REF!</definedName>
    <definedName name="__________________________________________________________________________meb27">#REF!</definedName>
    <definedName name="__________________________________________________________________________mtu27">#REF!</definedName>
    <definedName name="__________________________________________________________________________pc27">#REF!</definedName>
    <definedName name="__________________________________________________________________________pib27">#REF!</definedName>
    <definedName name="__________________________________________________________________________pos27">#REF!</definedName>
    <definedName name="__________________________________________________________________________ram128">#REF!</definedName>
    <definedName name="__________________________________________________________________________ram512">#REF!</definedName>
    <definedName name="__________________________________________________________________________rm27">#REF!</definedName>
    <definedName name="__________________________________________________________________________SEL1">#REF!</definedName>
    <definedName name="__________________________________________________________________________SEL2">#REF!</definedName>
    <definedName name="__________________________________________________________________________SEL3">#REF!</definedName>
    <definedName name="__________________________________________________________________________skb27">#REF!</definedName>
    <definedName name="__________________________________________________________________________SR1">#REF!</definedName>
    <definedName name="__________________________________________________________________________SR2">#REF!</definedName>
    <definedName name="__________________________________________________________________________SR3">#REF!</definedName>
    <definedName name="__________________________________________________________________________sts27">#REF!</definedName>
    <definedName name="_________________________________________________________________________cib27">#REF!</definedName>
    <definedName name="_________________________________________________________________________dbk27">#REF!</definedName>
    <definedName name="_________________________________________________________________________meb27">#REF!</definedName>
    <definedName name="_________________________________________________________________________mtu27">#REF!</definedName>
    <definedName name="_________________________________________________________________________pc27">#REF!</definedName>
    <definedName name="_________________________________________________________________________pib27">#REF!</definedName>
    <definedName name="_________________________________________________________________________pos27">#REF!</definedName>
    <definedName name="_________________________________________________________________________ram128">#REF!</definedName>
    <definedName name="_________________________________________________________________________ram512">#REF!</definedName>
    <definedName name="_________________________________________________________________________rm27">#REF!</definedName>
    <definedName name="_________________________________________________________________________SEL1">#REF!</definedName>
    <definedName name="_________________________________________________________________________SEL2">#REF!</definedName>
    <definedName name="_________________________________________________________________________SEL3">#REF!</definedName>
    <definedName name="_________________________________________________________________________skb27">#REF!</definedName>
    <definedName name="_________________________________________________________________________SR1">#REF!</definedName>
    <definedName name="_________________________________________________________________________SR2">#REF!</definedName>
    <definedName name="_________________________________________________________________________SR3">#REF!</definedName>
    <definedName name="_________________________________________________________________________sts27">#REF!</definedName>
    <definedName name="________________________________________________________________________cib27">#REF!</definedName>
    <definedName name="________________________________________________________________________dbk27">#REF!</definedName>
    <definedName name="________________________________________________________________________meb27">#REF!</definedName>
    <definedName name="________________________________________________________________________mtu27">#REF!</definedName>
    <definedName name="________________________________________________________________________pc27">#REF!</definedName>
    <definedName name="________________________________________________________________________pib27">#REF!</definedName>
    <definedName name="________________________________________________________________________pos27">#REF!</definedName>
    <definedName name="________________________________________________________________________ram128">#REF!</definedName>
    <definedName name="________________________________________________________________________ram512">#REF!</definedName>
    <definedName name="________________________________________________________________________rm27">#REF!</definedName>
    <definedName name="________________________________________________________________________SEL1">#REF!</definedName>
    <definedName name="________________________________________________________________________SEL2">#REF!</definedName>
    <definedName name="________________________________________________________________________SEL3">#REF!</definedName>
    <definedName name="________________________________________________________________________skb27">#REF!</definedName>
    <definedName name="________________________________________________________________________SR1">#REF!</definedName>
    <definedName name="________________________________________________________________________SR2">#REF!</definedName>
    <definedName name="________________________________________________________________________SR3">#REF!</definedName>
    <definedName name="________________________________________________________________________sts27">#REF!</definedName>
    <definedName name="_______________________________________________________________________cib27">#REF!</definedName>
    <definedName name="_______________________________________________________________________dbk27">#REF!</definedName>
    <definedName name="_______________________________________________________________________meb27">#REF!</definedName>
    <definedName name="_______________________________________________________________________mtu27">#REF!</definedName>
    <definedName name="_______________________________________________________________________pc27">#REF!</definedName>
    <definedName name="_______________________________________________________________________pib27">#REF!</definedName>
    <definedName name="_______________________________________________________________________pos27">#REF!</definedName>
    <definedName name="_______________________________________________________________________ram128">#REF!</definedName>
    <definedName name="_______________________________________________________________________ram512">#REF!</definedName>
    <definedName name="_______________________________________________________________________rm27">#REF!</definedName>
    <definedName name="_______________________________________________________________________SEL1">#REF!</definedName>
    <definedName name="_______________________________________________________________________SEL2">#REF!</definedName>
    <definedName name="_______________________________________________________________________SEL3">#REF!</definedName>
    <definedName name="_______________________________________________________________________skb27">#REF!</definedName>
    <definedName name="_______________________________________________________________________SR1">#REF!</definedName>
    <definedName name="_______________________________________________________________________SR2">#REF!</definedName>
    <definedName name="_______________________________________________________________________SR3">#REF!</definedName>
    <definedName name="_______________________________________________________________________sts27">#REF!</definedName>
    <definedName name="______________________________________________________________________cib27">#REF!</definedName>
    <definedName name="______________________________________________________________________dbk27">#REF!</definedName>
    <definedName name="______________________________________________________________________meb27">#REF!</definedName>
    <definedName name="______________________________________________________________________mtu27">#REF!</definedName>
    <definedName name="______________________________________________________________________pc27">#REF!</definedName>
    <definedName name="______________________________________________________________________pib27">#REF!</definedName>
    <definedName name="______________________________________________________________________pos27">#REF!</definedName>
    <definedName name="______________________________________________________________________ram128">#REF!</definedName>
    <definedName name="______________________________________________________________________ram512">#REF!</definedName>
    <definedName name="______________________________________________________________________rm27">#REF!</definedName>
    <definedName name="______________________________________________________________________SEL1">#REF!</definedName>
    <definedName name="______________________________________________________________________SEL2">#REF!</definedName>
    <definedName name="______________________________________________________________________SEL3">#REF!</definedName>
    <definedName name="______________________________________________________________________skb27">#REF!</definedName>
    <definedName name="______________________________________________________________________SR1">#REF!</definedName>
    <definedName name="______________________________________________________________________SR2">#REF!</definedName>
    <definedName name="______________________________________________________________________SR3">#REF!</definedName>
    <definedName name="______________________________________________________________________sts27">#REF!</definedName>
    <definedName name="_____________________________________________________________________cib27">#REF!</definedName>
    <definedName name="_____________________________________________________________________dbk27">#REF!</definedName>
    <definedName name="_____________________________________________________________________meb27">#REF!</definedName>
    <definedName name="_____________________________________________________________________mtu27">#REF!</definedName>
    <definedName name="_____________________________________________________________________pc27">#REF!</definedName>
    <definedName name="_____________________________________________________________________pib27">#REF!</definedName>
    <definedName name="_____________________________________________________________________pos27">#REF!</definedName>
    <definedName name="_____________________________________________________________________ram128">#REF!</definedName>
    <definedName name="_____________________________________________________________________ram512">#REF!</definedName>
    <definedName name="_____________________________________________________________________rm27">#REF!</definedName>
    <definedName name="_____________________________________________________________________SEL1">#REF!</definedName>
    <definedName name="_____________________________________________________________________SEL2">#REF!</definedName>
    <definedName name="_____________________________________________________________________SEL3">#REF!</definedName>
    <definedName name="_____________________________________________________________________skb27">#REF!</definedName>
    <definedName name="_____________________________________________________________________SR1">#REF!</definedName>
    <definedName name="_____________________________________________________________________SR2">#REF!</definedName>
    <definedName name="_____________________________________________________________________SR3">#REF!</definedName>
    <definedName name="_____________________________________________________________________sts27">#REF!</definedName>
    <definedName name="____________________________________________________________________cib27">#REF!</definedName>
    <definedName name="____________________________________________________________________dbk27">#REF!</definedName>
    <definedName name="____________________________________________________________________meb27">#REF!</definedName>
    <definedName name="____________________________________________________________________mtu27">#REF!</definedName>
    <definedName name="____________________________________________________________________pc27">#REF!</definedName>
    <definedName name="____________________________________________________________________pib27">#REF!</definedName>
    <definedName name="____________________________________________________________________pos27">#REF!</definedName>
    <definedName name="____________________________________________________________________ram128">#REF!</definedName>
    <definedName name="____________________________________________________________________ram512">#REF!</definedName>
    <definedName name="____________________________________________________________________rm27">#REF!</definedName>
    <definedName name="____________________________________________________________________SEL1">#REF!</definedName>
    <definedName name="____________________________________________________________________SEL2">#REF!</definedName>
    <definedName name="____________________________________________________________________SEL3">#REF!</definedName>
    <definedName name="____________________________________________________________________skb27">#REF!</definedName>
    <definedName name="____________________________________________________________________SR1">#REF!</definedName>
    <definedName name="____________________________________________________________________SR2">#REF!</definedName>
    <definedName name="____________________________________________________________________SR3">#REF!</definedName>
    <definedName name="____________________________________________________________________sts27">#REF!</definedName>
    <definedName name="___________________________________________________________________cib27">#REF!</definedName>
    <definedName name="___________________________________________________________________dbk27">#REF!</definedName>
    <definedName name="___________________________________________________________________meb27">#REF!</definedName>
    <definedName name="___________________________________________________________________mtu27">#REF!</definedName>
    <definedName name="___________________________________________________________________pc27">#REF!</definedName>
    <definedName name="___________________________________________________________________pib27">#REF!</definedName>
    <definedName name="___________________________________________________________________pos27">#REF!</definedName>
    <definedName name="___________________________________________________________________ram128">#REF!</definedName>
    <definedName name="___________________________________________________________________ram512">#REF!</definedName>
    <definedName name="___________________________________________________________________rm27">#REF!</definedName>
    <definedName name="___________________________________________________________________SEL1">#REF!</definedName>
    <definedName name="___________________________________________________________________SEL2">#REF!</definedName>
    <definedName name="___________________________________________________________________SEL3">#REF!</definedName>
    <definedName name="___________________________________________________________________skb27">#REF!</definedName>
    <definedName name="___________________________________________________________________SR1">#REF!</definedName>
    <definedName name="___________________________________________________________________SR2">#REF!</definedName>
    <definedName name="___________________________________________________________________SR3">#REF!</definedName>
    <definedName name="___________________________________________________________________sts27">#REF!</definedName>
    <definedName name="__________________________________________________________________cib27">#REF!</definedName>
    <definedName name="__________________________________________________________________dbk27">#REF!</definedName>
    <definedName name="__________________________________________________________________meb27">#REF!</definedName>
    <definedName name="__________________________________________________________________mtu27">#REF!</definedName>
    <definedName name="__________________________________________________________________pc27">#REF!</definedName>
    <definedName name="__________________________________________________________________pib27">#REF!</definedName>
    <definedName name="__________________________________________________________________pos27">#REF!</definedName>
    <definedName name="__________________________________________________________________ram128">#REF!</definedName>
    <definedName name="__________________________________________________________________ram512">#REF!</definedName>
    <definedName name="__________________________________________________________________rm27">#REF!</definedName>
    <definedName name="__________________________________________________________________SEL1">#REF!</definedName>
    <definedName name="__________________________________________________________________SEL2">#REF!</definedName>
    <definedName name="__________________________________________________________________SEL3">#REF!</definedName>
    <definedName name="__________________________________________________________________skb27">#REF!</definedName>
    <definedName name="__________________________________________________________________SR1">#REF!</definedName>
    <definedName name="__________________________________________________________________SR2">#REF!</definedName>
    <definedName name="__________________________________________________________________SR3">#REF!</definedName>
    <definedName name="__________________________________________________________________sts27">#REF!</definedName>
    <definedName name="_________________________________________________________________cib27">#REF!</definedName>
    <definedName name="_________________________________________________________________dbk27">#REF!</definedName>
    <definedName name="_________________________________________________________________meb27">#REF!</definedName>
    <definedName name="_________________________________________________________________mtu27">#REF!</definedName>
    <definedName name="_________________________________________________________________pc27">#REF!</definedName>
    <definedName name="_________________________________________________________________pib27">#REF!</definedName>
    <definedName name="_________________________________________________________________pos27">#REF!</definedName>
    <definedName name="_________________________________________________________________ram128">#REF!</definedName>
    <definedName name="_________________________________________________________________ram512">#REF!</definedName>
    <definedName name="_________________________________________________________________rm27">#REF!</definedName>
    <definedName name="_________________________________________________________________SEL1">#REF!</definedName>
    <definedName name="_________________________________________________________________SEL2">#REF!</definedName>
    <definedName name="_________________________________________________________________SEL3">#REF!</definedName>
    <definedName name="_________________________________________________________________skb27">#REF!</definedName>
    <definedName name="_________________________________________________________________SR1">#REF!</definedName>
    <definedName name="_________________________________________________________________SR2">#REF!</definedName>
    <definedName name="_________________________________________________________________SR3">#REF!</definedName>
    <definedName name="_________________________________________________________________sts27">#REF!</definedName>
    <definedName name="________________________________________________________________cib27">#REF!</definedName>
    <definedName name="________________________________________________________________dbk27">#REF!</definedName>
    <definedName name="________________________________________________________________meb27">#REF!</definedName>
    <definedName name="________________________________________________________________mtu27">#REF!</definedName>
    <definedName name="________________________________________________________________pc27">#REF!</definedName>
    <definedName name="________________________________________________________________pib27">#REF!</definedName>
    <definedName name="________________________________________________________________pos27">#REF!</definedName>
    <definedName name="________________________________________________________________ram128">#REF!</definedName>
    <definedName name="________________________________________________________________ram512">#REF!</definedName>
    <definedName name="________________________________________________________________rm27">#REF!</definedName>
    <definedName name="________________________________________________________________SEL1">#REF!</definedName>
    <definedName name="________________________________________________________________SEL2">#REF!</definedName>
    <definedName name="________________________________________________________________SEL3">#REF!</definedName>
    <definedName name="________________________________________________________________skb27">#REF!</definedName>
    <definedName name="________________________________________________________________SR1">#REF!</definedName>
    <definedName name="________________________________________________________________SR2">#REF!</definedName>
    <definedName name="________________________________________________________________SR3">#REF!</definedName>
    <definedName name="________________________________________________________________sts27">#REF!</definedName>
    <definedName name="_______________________________________________________________cib27">#REF!</definedName>
    <definedName name="_______________________________________________________________dbk27">#REF!</definedName>
    <definedName name="_______________________________________________________________meb27">#REF!</definedName>
    <definedName name="_______________________________________________________________mtu27">#REF!</definedName>
    <definedName name="_______________________________________________________________pc27">#REF!</definedName>
    <definedName name="_______________________________________________________________pib27">#REF!</definedName>
    <definedName name="_______________________________________________________________pos27">#REF!</definedName>
    <definedName name="_______________________________________________________________ram128">#REF!</definedName>
    <definedName name="_______________________________________________________________ram512">#REF!</definedName>
    <definedName name="_______________________________________________________________rm27">#REF!</definedName>
    <definedName name="_______________________________________________________________SEL1">#REF!</definedName>
    <definedName name="_______________________________________________________________SEL2">#REF!</definedName>
    <definedName name="_______________________________________________________________SEL3">#REF!</definedName>
    <definedName name="_______________________________________________________________skb27">#REF!</definedName>
    <definedName name="_______________________________________________________________SR1">#REF!</definedName>
    <definedName name="_______________________________________________________________SR2">#REF!</definedName>
    <definedName name="_______________________________________________________________SR3">#REF!</definedName>
    <definedName name="_______________________________________________________________sts27">#REF!</definedName>
    <definedName name="______________________________________________________________cib27">#REF!</definedName>
    <definedName name="______________________________________________________________dbk27">#REF!</definedName>
    <definedName name="______________________________________________________________hw1">#REF!</definedName>
    <definedName name="______________________________________________________________meb27">#REF!</definedName>
    <definedName name="______________________________________________________________mtu27">#REF!</definedName>
    <definedName name="______________________________________________________________pc27">#REF!</definedName>
    <definedName name="______________________________________________________________pib27">#REF!</definedName>
    <definedName name="______________________________________________________________pos27">#REF!</definedName>
    <definedName name="______________________________________________________________ram128">#REF!</definedName>
    <definedName name="______________________________________________________________ram512">#REF!</definedName>
    <definedName name="______________________________________________________________rm27">#REF!</definedName>
    <definedName name="______________________________________________________________SEL1">#REF!</definedName>
    <definedName name="______________________________________________________________SEL2">#REF!</definedName>
    <definedName name="______________________________________________________________SEL3">#REF!</definedName>
    <definedName name="______________________________________________________________skb27">#REF!</definedName>
    <definedName name="______________________________________________________________SR1">#REF!</definedName>
    <definedName name="______________________________________________________________SR2">#REF!</definedName>
    <definedName name="______________________________________________________________SR3">#REF!</definedName>
    <definedName name="______________________________________________________________sts27">#REF!</definedName>
    <definedName name="_____________________________________________________________cib27">#REF!</definedName>
    <definedName name="_____________________________________________________________dbk27">#REF!</definedName>
    <definedName name="_____________________________________________________________hw1">#REF!</definedName>
    <definedName name="_____________________________________________________________meb27">#REF!</definedName>
    <definedName name="_____________________________________________________________mtu27">#REF!</definedName>
    <definedName name="_____________________________________________________________pc27">#REF!</definedName>
    <definedName name="_____________________________________________________________pib27">#REF!</definedName>
    <definedName name="_____________________________________________________________pos27">#REF!</definedName>
    <definedName name="_____________________________________________________________ram128">#REF!</definedName>
    <definedName name="_____________________________________________________________ram512">#REF!</definedName>
    <definedName name="_____________________________________________________________rm27">#REF!</definedName>
    <definedName name="_____________________________________________________________SEL1">#REF!</definedName>
    <definedName name="_____________________________________________________________SEL2">#REF!</definedName>
    <definedName name="_____________________________________________________________SEL3">#REF!</definedName>
    <definedName name="_____________________________________________________________skb27">#REF!</definedName>
    <definedName name="_____________________________________________________________SR1">#REF!</definedName>
    <definedName name="_____________________________________________________________SR2">#REF!</definedName>
    <definedName name="_____________________________________________________________SR3">#REF!</definedName>
    <definedName name="_____________________________________________________________sts27">#REF!</definedName>
    <definedName name="____________________________________________________________cib27">#REF!</definedName>
    <definedName name="____________________________________________________________dbk27">#REF!</definedName>
    <definedName name="____________________________________________________________hw1">#REF!</definedName>
    <definedName name="____________________________________________________________meb27">#REF!</definedName>
    <definedName name="____________________________________________________________mtu27">#REF!</definedName>
    <definedName name="____________________________________________________________pc27">#REF!</definedName>
    <definedName name="____________________________________________________________pib27">#REF!</definedName>
    <definedName name="____________________________________________________________pos27">#REF!</definedName>
    <definedName name="____________________________________________________________ram128">#REF!</definedName>
    <definedName name="____________________________________________________________ram512">#REF!</definedName>
    <definedName name="____________________________________________________________rm27">#REF!</definedName>
    <definedName name="____________________________________________________________SEL1">#REF!</definedName>
    <definedName name="____________________________________________________________SEL2">#REF!</definedName>
    <definedName name="____________________________________________________________SEL3">#REF!</definedName>
    <definedName name="____________________________________________________________skb27">#REF!</definedName>
    <definedName name="____________________________________________________________SR1">#REF!</definedName>
    <definedName name="____________________________________________________________SR2">#REF!</definedName>
    <definedName name="____________________________________________________________SR3">#REF!</definedName>
    <definedName name="____________________________________________________________sts27">#REF!</definedName>
    <definedName name="___________________________________________________________cib27">#REF!</definedName>
    <definedName name="___________________________________________________________dbk27">#REF!</definedName>
    <definedName name="___________________________________________________________hw1">#REF!</definedName>
    <definedName name="___________________________________________________________meb27">#REF!</definedName>
    <definedName name="___________________________________________________________mtu27">#REF!</definedName>
    <definedName name="___________________________________________________________pc27">#REF!</definedName>
    <definedName name="___________________________________________________________pib27">#REF!</definedName>
    <definedName name="___________________________________________________________pos27">#REF!</definedName>
    <definedName name="___________________________________________________________ram128">#REF!</definedName>
    <definedName name="___________________________________________________________ram512">#REF!</definedName>
    <definedName name="___________________________________________________________rm27">#REF!</definedName>
    <definedName name="___________________________________________________________SEL1">#REF!</definedName>
    <definedName name="___________________________________________________________SEL2">#REF!</definedName>
    <definedName name="___________________________________________________________SEL3">#REF!</definedName>
    <definedName name="___________________________________________________________skb27">#REF!</definedName>
    <definedName name="___________________________________________________________SR1">#REF!</definedName>
    <definedName name="___________________________________________________________SR2">#REF!</definedName>
    <definedName name="___________________________________________________________SR3">#REF!</definedName>
    <definedName name="___________________________________________________________sts27">#REF!</definedName>
    <definedName name="__________________________________________________________cib27">#REF!</definedName>
    <definedName name="__________________________________________________________dbk27">#REF!</definedName>
    <definedName name="__________________________________________________________hw1">#REF!</definedName>
    <definedName name="__________________________________________________________meb27">#REF!</definedName>
    <definedName name="__________________________________________________________mtu27">#REF!</definedName>
    <definedName name="__________________________________________________________pc27">#REF!</definedName>
    <definedName name="__________________________________________________________pib27">#REF!</definedName>
    <definedName name="__________________________________________________________pos27">#REF!</definedName>
    <definedName name="__________________________________________________________ram128">#REF!</definedName>
    <definedName name="__________________________________________________________ram512">#REF!</definedName>
    <definedName name="__________________________________________________________rm27">#REF!</definedName>
    <definedName name="__________________________________________________________SEL1">#REF!</definedName>
    <definedName name="__________________________________________________________SEL2">#REF!</definedName>
    <definedName name="__________________________________________________________SEL3">#REF!</definedName>
    <definedName name="__________________________________________________________skb27">#REF!</definedName>
    <definedName name="__________________________________________________________SR1">#REF!</definedName>
    <definedName name="__________________________________________________________SR2">#REF!</definedName>
    <definedName name="__________________________________________________________SR3">#REF!</definedName>
    <definedName name="__________________________________________________________sts27">#REF!</definedName>
    <definedName name="_________________________________________________________cib27">#REF!</definedName>
    <definedName name="_________________________________________________________dbk27">#REF!</definedName>
    <definedName name="_________________________________________________________hw1">#REF!</definedName>
    <definedName name="_________________________________________________________meb27">#REF!</definedName>
    <definedName name="_________________________________________________________mtu27">#REF!</definedName>
    <definedName name="_________________________________________________________pc27">#REF!</definedName>
    <definedName name="_________________________________________________________pib27">#REF!</definedName>
    <definedName name="_________________________________________________________pos27">#REF!</definedName>
    <definedName name="_________________________________________________________ram128">#REF!</definedName>
    <definedName name="_________________________________________________________ram512">#REF!</definedName>
    <definedName name="_________________________________________________________rm27">#REF!</definedName>
    <definedName name="_________________________________________________________SEL1">#REF!</definedName>
    <definedName name="_________________________________________________________SEL2">#REF!</definedName>
    <definedName name="_________________________________________________________SEL3">#REF!</definedName>
    <definedName name="_________________________________________________________skb27">#REF!</definedName>
    <definedName name="_________________________________________________________SR1">#REF!</definedName>
    <definedName name="_________________________________________________________SR2">#REF!</definedName>
    <definedName name="_________________________________________________________SR3">#REF!</definedName>
    <definedName name="_________________________________________________________sts27">#REF!</definedName>
    <definedName name="________________________________________________________cib27">#REF!</definedName>
    <definedName name="________________________________________________________dbk27">#REF!</definedName>
    <definedName name="________________________________________________________hw1">#REF!</definedName>
    <definedName name="________________________________________________________meb27">#REF!</definedName>
    <definedName name="________________________________________________________mtu27">#REF!</definedName>
    <definedName name="________________________________________________________pc27">#REF!</definedName>
    <definedName name="________________________________________________________pib27">#REF!</definedName>
    <definedName name="________________________________________________________pos27">#REF!</definedName>
    <definedName name="________________________________________________________ram128">#REF!</definedName>
    <definedName name="________________________________________________________ram512">#REF!</definedName>
    <definedName name="________________________________________________________rm27">#REF!</definedName>
    <definedName name="________________________________________________________SEL1">#REF!</definedName>
    <definedName name="________________________________________________________SEL2">#REF!</definedName>
    <definedName name="________________________________________________________SEL3">#REF!</definedName>
    <definedName name="________________________________________________________skb27">#REF!</definedName>
    <definedName name="________________________________________________________SR1">#REF!</definedName>
    <definedName name="________________________________________________________SR2">#REF!</definedName>
    <definedName name="________________________________________________________SR3">#REF!</definedName>
    <definedName name="________________________________________________________sts27">#REF!</definedName>
    <definedName name="_______________________________________________________cib27">#REF!</definedName>
    <definedName name="_______________________________________________________dbk27">#REF!</definedName>
    <definedName name="_______________________________________________________hw1">#REF!</definedName>
    <definedName name="_______________________________________________________meb27">#REF!</definedName>
    <definedName name="_______________________________________________________mtu27">#REF!</definedName>
    <definedName name="_______________________________________________________pc27">#REF!</definedName>
    <definedName name="_______________________________________________________pib27">#REF!</definedName>
    <definedName name="_______________________________________________________pos27">#REF!</definedName>
    <definedName name="_______________________________________________________ram128">#REF!</definedName>
    <definedName name="_______________________________________________________ram512">#REF!</definedName>
    <definedName name="_______________________________________________________rm27">#REF!</definedName>
    <definedName name="_______________________________________________________SEL1">#REF!</definedName>
    <definedName name="_______________________________________________________SEL2">#REF!</definedName>
    <definedName name="_______________________________________________________SEL3">#REF!</definedName>
    <definedName name="_______________________________________________________skb27">#REF!</definedName>
    <definedName name="_______________________________________________________SR1">#REF!</definedName>
    <definedName name="_______________________________________________________SR2">#REF!</definedName>
    <definedName name="_______________________________________________________SR3">#REF!</definedName>
    <definedName name="_______________________________________________________sts27">#REF!</definedName>
    <definedName name="______________________________________________________cib27">#REF!</definedName>
    <definedName name="______________________________________________________dbk27">#REF!</definedName>
    <definedName name="______________________________________________________hw1">#REF!</definedName>
    <definedName name="______________________________________________________meb27">#REF!</definedName>
    <definedName name="______________________________________________________mtu27">#REF!</definedName>
    <definedName name="______________________________________________________pc27">#REF!</definedName>
    <definedName name="______________________________________________________pib27">#REF!</definedName>
    <definedName name="______________________________________________________pos27">#REF!</definedName>
    <definedName name="______________________________________________________ram128">#REF!</definedName>
    <definedName name="______________________________________________________ram512">#REF!</definedName>
    <definedName name="______________________________________________________rm27">#REF!</definedName>
    <definedName name="______________________________________________________SEL1">#REF!</definedName>
    <definedName name="______________________________________________________SEL2">#REF!</definedName>
    <definedName name="______________________________________________________SEL3">#REF!</definedName>
    <definedName name="______________________________________________________skb27">#REF!</definedName>
    <definedName name="______________________________________________________SR1">#REF!</definedName>
    <definedName name="______________________________________________________SR2">#REF!</definedName>
    <definedName name="______________________________________________________SR3">#REF!</definedName>
    <definedName name="______________________________________________________sts27">#REF!</definedName>
    <definedName name="_____________________________________________________cib27">#REF!</definedName>
    <definedName name="_____________________________________________________dbk27">#REF!</definedName>
    <definedName name="_____________________________________________________hw1">#REF!</definedName>
    <definedName name="_____________________________________________________meb27">#REF!</definedName>
    <definedName name="_____________________________________________________mtu27">#REF!</definedName>
    <definedName name="_____________________________________________________pc27">#REF!</definedName>
    <definedName name="_____________________________________________________pib27">#REF!</definedName>
    <definedName name="_____________________________________________________pos27">#REF!</definedName>
    <definedName name="_____________________________________________________ram128">#REF!</definedName>
    <definedName name="_____________________________________________________ram512">#REF!</definedName>
    <definedName name="_____________________________________________________rm27">#REF!</definedName>
    <definedName name="_____________________________________________________SEL1">#REF!</definedName>
    <definedName name="_____________________________________________________SEL2">#REF!</definedName>
    <definedName name="_____________________________________________________SEL3">#REF!</definedName>
    <definedName name="_____________________________________________________skb27">#REF!</definedName>
    <definedName name="_____________________________________________________SR1">#REF!</definedName>
    <definedName name="_____________________________________________________SR2">#REF!</definedName>
    <definedName name="_____________________________________________________SR3">#REF!</definedName>
    <definedName name="_____________________________________________________sts27">#REF!</definedName>
    <definedName name="____________________________________________________cib27">#REF!</definedName>
    <definedName name="____________________________________________________dbk27">#REF!</definedName>
    <definedName name="____________________________________________________hw1">#REF!</definedName>
    <definedName name="____________________________________________________meb27">#REF!</definedName>
    <definedName name="____________________________________________________mtu27">#REF!</definedName>
    <definedName name="____________________________________________________pc27">#REF!</definedName>
    <definedName name="____________________________________________________pib27">#REF!</definedName>
    <definedName name="____________________________________________________pos27">#REF!</definedName>
    <definedName name="____________________________________________________ram128">#REF!</definedName>
    <definedName name="____________________________________________________ram512">#REF!</definedName>
    <definedName name="____________________________________________________rm27">#REF!</definedName>
    <definedName name="____________________________________________________SEL1">#REF!</definedName>
    <definedName name="____________________________________________________SEL2">#REF!</definedName>
    <definedName name="____________________________________________________SEL3">#REF!</definedName>
    <definedName name="____________________________________________________skb27">#REF!</definedName>
    <definedName name="____________________________________________________SR1">#REF!</definedName>
    <definedName name="____________________________________________________SR2">#REF!</definedName>
    <definedName name="____________________________________________________SR3">#REF!</definedName>
    <definedName name="____________________________________________________sts27">#REF!</definedName>
    <definedName name="___________________________________________________cib27">#REF!</definedName>
    <definedName name="___________________________________________________dbk27">#REF!</definedName>
    <definedName name="___________________________________________________hw1">#REF!</definedName>
    <definedName name="___________________________________________________meb27">#REF!</definedName>
    <definedName name="___________________________________________________mtu27">#REF!</definedName>
    <definedName name="___________________________________________________pc27">#REF!</definedName>
    <definedName name="___________________________________________________pib27">#REF!</definedName>
    <definedName name="___________________________________________________pos27">#REF!</definedName>
    <definedName name="___________________________________________________ram128">#REF!</definedName>
    <definedName name="___________________________________________________ram512">#REF!</definedName>
    <definedName name="___________________________________________________rm27">#REF!</definedName>
    <definedName name="___________________________________________________SEL1">#REF!</definedName>
    <definedName name="___________________________________________________SEL2">#REF!</definedName>
    <definedName name="___________________________________________________SEL3">#REF!</definedName>
    <definedName name="___________________________________________________skb27">#REF!</definedName>
    <definedName name="___________________________________________________SR1">#REF!</definedName>
    <definedName name="___________________________________________________SR2">#REF!</definedName>
    <definedName name="___________________________________________________SR3">#REF!</definedName>
    <definedName name="___________________________________________________sts27">#REF!</definedName>
    <definedName name="__________________________________________________cib27">#REF!</definedName>
    <definedName name="__________________________________________________dbk27">#REF!</definedName>
    <definedName name="__________________________________________________hw1">#REF!</definedName>
    <definedName name="__________________________________________________meb27">#REF!</definedName>
    <definedName name="__________________________________________________mtu27">#REF!</definedName>
    <definedName name="__________________________________________________pc27">#REF!</definedName>
    <definedName name="__________________________________________________pib27">#REF!</definedName>
    <definedName name="__________________________________________________pos27">#REF!</definedName>
    <definedName name="__________________________________________________ram128">#REF!</definedName>
    <definedName name="__________________________________________________ram512">#REF!</definedName>
    <definedName name="__________________________________________________rm27">#REF!</definedName>
    <definedName name="__________________________________________________SEL1">#REF!</definedName>
    <definedName name="__________________________________________________SEL2">#REF!</definedName>
    <definedName name="__________________________________________________SEL3">#REF!</definedName>
    <definedName name="__________________________________________________skb27">#REF!</definedName>
    <definedName name="__________________________________________________SR1">#REF!</definedName>
    <definedName name="__________________________________________________SR2">#REF!</definedName>
    <definedName name="__________________________________________________SR3">#REF!</definedName>
    <definedName name="__________________________________________________sts27">#REF!</definedName>
    <definedName name="_________________________________________________cib27">#REF!</definedName>
    <definedName name="_________________________________________________dbk27">#REF!</definedName>
    <definedName name="_________________________________________________hw1">#REF!</definedName>
    <definedName name="_________________________________________________meb27">#REF!</definedName>
    <definedName name="_________________________________________________mtu27">#REF!</definedName>
    <definedName name="_________________________________________________pc27">#REF!</definedName>
    <definedName name="_________________________________________________pib27">#REF!</definedName>
    <definedName name="_________________________________________________pos27">#REF!</definedName>
    <definedName name="_________________________________________________ram128">#REF!</definedName>
    <definedName name="_________________________________________________ram512">#REF!</definedName>
    <definedName name="_________________________________________________rm27">#REF!</definedName>
    <definedName name="_________________________________________________SEL1">#REF!</definedName>
    <definedName name="_________________________________________________SEL2">#REF!</definedName>
    <definedName name="_________________________________________________SEL3">#REF!</definedName>
    <definedName name="_________________________________________________skb27">#REF!</definedName>
    <definedName name="_________________________________________________SR1">#REF!</definedName>
    <definedName name="_________________________________________________SR2">#REF!</definedName>
    <definedName name="_________________________________________________SR3">#REF!</definedName>
    <definedName name="_________________________________________________sts27">#REF!</definedName>
    <definedName name="________________________________________________cib27">#REF!</definedName>
    <definedName name="________________________________________________dbk27">#REF!</definedName>
    <definedName name="________________________________________________hw1">#REF!</definedName>
    <definedName name="________________________________________________meb27">#REF!</definedName>
    <definedName name="________________________________________________mtu27">#REF!</definedName>
    <definedName name="________________________________________________pc27">#REF!</definedName>
    <definedName name="________________________________________________pib27">#REF!</definedName>
    <definedName name="________________________________________________pos27">#REF!</definedName>
    <definedName name="________________________________________________ram128">#REF!</definedName>
    <definedName name="________________________________________________ram512">#REF!</definedName>
    <definedName name="________________________________________________rm27">#REF!</definedName>
    <definedName name="________________________________________________SEL1">#REF!</definedName>
    <definedName name="________________________________________________SEL2">#REF!</definedName>
    <definedName name="________________________________________________SEL3">#REF!</definedName>
    <definedName name="________________________________________________skb27">#REF!</definedName>
    <definedName name="________________________________________________SR1">#REF!</definedName>
    <definedName name="________________________________________________SR2">#REF!</definedName>
    <definedName name="________________________________________________SR3">#REF!</definedName>
    <definedName name="________________________________________________sts27">#REF!</definedName>
    <definedName name="_______________________________________________cib27">#REF!</definedName>
    <definedName name="_______________________________________________dbk27">#REF!</definedName>
    <definedName name="_______________________________________________hw1">#REF!</definedName>
    <definedName name="_______________________________________________meb27">#REF!</definedName>
    <definedName name="_______________________________________________mtu27">#REF!</definedName>
    <definedName name="_______________________________________________pc27">#REF!</definedName>
    <definedName name="_______________________________________________pib27">#REF!</definedName>
    <definedName name="_______________________________________________pos27">#REF!</definedName>
    <definedName name="_______________________________________________ram128">#REF!</definedName>
    <definedName name="_______________________________________________ram512">#REF!</definedName>
    <definedName name="_______________________________________________rm27">#REF!</definedName>
    <definedName name="_______________________________________________SEL1">#REF!</definedName>
    <definedName name="_______________________________________________SEL2">#REF!</definedName>
    <definedName name="_______________________________________________SEL3">#REF!</definedName>
    <definedName name="_______________________________________________skb27">#REF!</definedName>
    <definedName name="_______________________________________________SR1">#REF!</definedName>
    <definedName name="_______________________________________________SR2">#REF!</definedName>
    <definedName name="_______________________________________________SR3">#REF!</definedName>
    <definedName name="_______________________________________________sts27">#REF!</definedName>
    <definedName name="______________________________________________cib27">#REF!</definedName>
    <definedName name="______________________________________________dbk27">#REF!</definedName>
    <definedName name="______________________________________________hw1">#REF!</definedName>
    <definedName name="______________________________________________meb27">#REF!</definedName>
    <definedName name="______________________________________________mtu27">#REF!</definedName>
    <definedName name="______________________________________________pc27">#REF!</definedName>
    <definedName name="______________________________________________pib27">#REF!</definedName>
    <definedName name="______________________________________________pos27">#REF!</definedName>
    <definedName name="______________________________________________ram128">#REF!</definedName>
    <definedName name="______________________________________________ram512">#REF!</definedName>
    <definedName name="______________________________________________rm27">#REF!</definedName>
    <definedName name="______________________________________________SEL1">#REF!</definedName>
    <definedName name="______________________________________________SEL2">#REF!</definedName>
    <definedName name="______________________________________________SEL3">#REF!</definedName>
    <definedName name="______________________________________________skb27">#REF!</definedName>
    <definedName name="______________________________________________SR1">#REF!</definedName>
    <definedName name="______________________________________________SR2">#REF!</definedName>
    <definedName name="______________________________________________SR3">#REF!</definedName>
    <definedName name="______________________________________________sts27">#REF!</definedName>
    <definedName name="_____________________________________________cib27">#REF!</definedName>
    <definedName name="_____________________________________________dbk27">#REF!</definedName>
    <definedName name="_____________________________________________hw1">#REF!</definedName>
    <definedName name="_____________________________________________meb27">#REF!</definedName>
    <definedName name="_____________________________________________mtu27">#REF!</definedName>
    <definedName name="_____________________________________________pc27">#REF!</definedName>
    <definedName name="_____________________________________________pib27">#REF!</definedName>
    <definedName name="_____________________________________________pos27">#REF!</definedName>
    <definedName name="_____________________________________________ram128">#REF!</definedName>
    <definedName name="_____________________________________________ram512">#REF!</definedName>
    <definedName name="_____________________________________________rm27">#REF!</definedName>
    <definedName name="_____________________________________________SEL1">#REF!</definedName>
    <definedName name="_____________________________________________SEL2">#REF!</definedName>
    <definedName name="_____________________________________________SEL3">#REF!</definedName>
    <definedName name="_____________________________________________skb27">#REF!</definedName>
    <definedName name="_____________________________________________SR1">#REF!</definedName>
    <definedName name="_____________________________________________SR2">#REF!</definedName>
    <definedName name="_____________________________________________SR3">#REF!</definedName>
    <definedName name="_____________________________________________sts27">#REF!</definedName>
    <definedName name="____________________________________________cib27">#REF!</definedName>
    <definedName name="____________________________________________dbk27">#REF!</definedName>
    <definedName name="____________________________________________hw1">#REF!</definedName>
    <definedName name="____________________________________________meb27">#REF!</definedName>
    <definedName name="____________________________________________mtu27">#REF!</definedName>
    <definedName name="____________________________________________pc27">#REF!</definedName>
    <definedName name="____________________________________________pib27">#REF!</definedName>
    <definedName name="____________________________________________pos27">#REF!</definedName>
    <definedName name="____________________________________________ram128">#REF!</definedName>
    <definedName name="____________________________________________ram512">#REF!</definedName>
    <definedName name="____________________________________________rm27">#REF!</definedName>
    <definedName name="____________________________________________SEL1">#REF!</definedName>
    <definedName name="____________________________________________SEL2">#REF!</definedName>
    <definedName name="____________________________________________SEL3">#REF!</definedName>
    <definedName name="____________________________________________skb27">#REF!</definedName>
    <definedName name="____________________________________________SR1">#REF!</definedName>
    <definedName name="____________________________________________SR2">#REF!</definedName>
    <definedName name="____________________________________________SR3">#REF!</definedName>
    <definedName name="____________________________________________sts27">#REF!</definedName>
    <definedName name="___________________________________________cib27">#REF!</definedName>
    <definedName name="___________________________________________dbk27">#REF!</definedName>
    <definedName name="___________________________________________hw1">#REF!</definedName>
    <definedName name="___________________________________________meb27">#REF!</definedName>
    <definedName name="___________________________________________mtu27">#REF!</definedName>
    <definedName name="___________________________________________pc27">#REF!</definedName>
    <definedName name="___________________________________________pib27">#REF!</definedName>
    <definedName name="___________________________________________pos27">#REF!</definedName>
    <definedName name="___________________________________________ram128">#REF!</definedName>
    <definedName name="___________________________________________ram512">#REF!</definedName>
    <definedName name="___________________________________________rm27">#REF!</definedName>
    <definedName name="___________________________________________SEL1">#REF!</definedName>
    <definedName name="___________________________________________SEL2">#REF!</definedName>
    <definedName name="___________________________________________SEL3">#REF!</definedName>
    <definedName name="___________________________________________skb27">#REF!</definedName>
    <definedName name="___________________________________________SR1">#REF!</definedName>
    <definedName name="___________________________________________SR2">#REF!</definedName>
    <definedName name="___________________________________________SR3">#REF!</definedName>
    <definedName name="___________________________________________sts27">#REF!</definedName>
    <definedName name="__________________________________________cib27">#REF!</definedName>
    <definedName name="__________________________________________dbk27">#REF!</definedName>
    <definedName name="__________________________________________hw1">#REF!</definedName>
    <definedName name="__________________________________________meb27">#REF!</definedName>
    <definedName name="__________________________________________mtu27">#REF!</definedName>
    <definedName name="__________________________________________pc27">#REF!</definedName>
    <definedName name="__________________________________________pib27">#REF!</definedName>
    <definedName name="__________________________________________pos27">#REF!</definedName>
    <definedName name="__________________________________________ram128">#REF!</definedName>
    <definedName name="__________________________________________ram512">#REF!</definedName>
    <definedName name="__________________________________________rm27">#REF!</definedName>
    <definedName name="__________________________________________SEL1">#REF!</definedName>
    <definedName name="__________________________________________SEL2">#REF!</definedName>
    <definedName name="__________________________________________SEL3">#REF!</definedName>
    <definedName name="__________________________________________skb27">#REF!</definedName>
    <definedName name="__________________________________________SR1">#REF!</definedName>
    <definedName name="__________________________________________SR2">#REF!</definedName>
    <definedName name="__________________________________________SR3">#REF!</definedName>
    <definedName name="__________________________________________sts27">#REF!</definedName>
    <definedName name="_________________________________________cib27">#REF!</definedName>
    <definedName name="_________________________________________dbk27">#REF!</definedName>
    <definedName name="_________________________________________hw1">#REF!</definedName>
    <definedName name="_________________________________________meb27">#REF!</definedName>
    <definedName name="_________________________________________mtu27">#REF!</definedName>
    <definedName name="_________________________________________pc27">#REF!</definedName>
    <definedName name="_________________________________________pib27">#REF!</definedName>
    <definedName name="_________________________________________pos27">#REF!</definedName>
    <definedName name="_________________________________________ram128">#REF!</definedName>
    <definedName name="_________________________________________ram512">#REF!</definedName>
    <definedName name="_________________________________________rm27">#REF!</definedName>
    <definedName name="_________________________________________SEL1">#REF!</definedName>
    <definedName name="_________________________________________SEL2">#REF!</definedName>
    <definedName name="_________________________________________SEL3">#REF!</definedName>
    <definedName name="_________________________________________skb27">#REF!</definedName>
    <definedName name="_________________________________________SR1">#REF!</definedName>
    <definedName name="_________________________________________SR2">#REF!</definedName>
    <definedName name="_________________________________________SR3">#REF!</definedName>
    <definedName name="_________________________________________sts27">#REF!</definedName>
    <definedName name="________________________________________cib27">#REF!</definedName>
    <definedName name="________________________________________dbk27">#REF!</definedName>
    <definedName name="________________________________________hw1">#REF!</definedName>
    <definedName name="________________________________________meb27">#REF!</definedName>
    <definedName name="________________________________________mtu27">#REF!</definedName>
    <definedName name="________________________________________pc27">#REF!</definedName>
    <definedName name="________________________________________pib27">#REF!</definedName>
    <definedName name="________________________________________pos27">#REF!</definedName>
    <definedName name="________________________________________ram128">#REF!</definedName>
    <definedName name="________________________________________ram512">#REF!</definedName>
    <definedName name="________________________________________rm27">#REF!</definedName>
    <definedName name="________________________________________SEL1">#REF!</definedName>
    <definedName name="________________________________________SEL2">#REF!</definedName>
    <definedName name="________________________________________SEL3">#REF!</definedName>
    <definedName name="________________________________________skb27">#REF!</definedName>
    <definedName name="________________________________________SR1">#REF!</definedName>
    <definedName name="________________________________________SR2">#REF!</definedName>
    <definedName name="________________________________________SR3">#REF!</definedName>
    <definedName name="________________________________________sts27">#REF!</definedName>
    <definedName name="_______________________________________cib27">#REF!</definedName>
    <definedName name="_______________________________________dbk27">#REF!</definedName>
    <definedName name="_______________________________________hw1">#REF!</definedName>
    <definedName name="_______________________________________meb27">#REF!</definedName>
    <definedName name="_______________________________________mtu27">#REF!</definedName>
    <definedName name="_______________________________________pc27">#REF!</definedName>
    <definedName name="_______________________________________pib27">#REF!</definedName>
    <definedName name="_______________________________________pos27">#REF!</definedName>
    <definedName name="_______________________________________ram128">#REF!</definedName>
    <definedName name="_______________________________________ram512">#REF!</definedName>
    <definedName name="_______________________________________rm27">#REF!</definedName>
    <definedName name="_______________________________________SEL1">#REF!</definedName>
    <definedName name="_______________________________________SEL2">#REF!</definedName>
    <definedName name="_______________________________________SEL3">#REF!</definedName>
    <definedName name="_______________________________________skb27">#REF!</definedName>
    <definedName name="_______________________________________SR1">#REF!</definedName>
    <definedName name="_______________________________________SR2">#REF!</definedName>
    <definedName name="_______________________________________SR3">#REF!</definedName>
    <definedName name="_______________________________________sts27">#REF!</definedName>
    <definedName name="______________________________________cib27">#REF!</definedName>
    <definedName name="______________________________________dbk27">#REF!</definedName>
    <definedName name="______________________________________hw1">#REF!</definedName>
    <definedName name="______________________________________meb27">#REF!</definedName>
    <definedName name="______________________________________mtu27">#REF!</definedName>
    <definedName name="______________________________________pc27">#REF!</definedName>
    <definedName name="______________________________________pib27">#REF!</definedName>
    <definedName name="______________________________________pos27">#REF!</definedName>
    <definedName name="______________________________________ram128">#REF!</definedName>
    <definedName name="______________________________________ram512">#REF!</definedName>
    <definedName name="______________________________________rm27">#REF!</definedName>
    <definedName name="______________________________________SEL1">#REF!</definedName>
    <definedName name="______________________________________SEL2">#REF!</definedName>
    <definedName name="______________________________________SEL3">#REF!</definedName>
    <definedName name="______________________________________skb27">#REF!</definedName>
    <definedName name="______________________________________SR1">#REF!</definedName>
    <definedName name="______________________________________SR2">#REF!</definedName>
    <definedName name="______________________________________SR3">#REF!</definedName>
    <definedName name="______________________________________sts27">#REF!</definedName>
    <definedName name="_____________________________________cib27">#REF!</definedName>
    <definedName name="_____________________________________dbk27">#REF!</definedName>
    <definedName name="_____________________________________hw1">#REF!</definedName>
    <definedName name="_____________________________________meb27">#REF!</definedName>
    <definedName name="_____________________________________mtu27">#REF!</definedName>
    <definedName name="_____________________________________pc27">#REF!</definedName>
    <definedName name="_____________________________________pib27">#REF!</definedName>
    <definedName name="_____________________________________pos27">#REF!</definedName>
    <definedName name="_____________________________________ram128">#REF!</definedName>
    <definedName name="_____________________________________ram512">#REF!</definedName>
    <definedName name="_____________________________________rm27">#REF!</definedName>
    <definedName name="_____________________________________SEL1">#REF!</definedName>
    <definedName name="_____________________________________SEL2">#REF!</definedName>
    <definedName name="_____________________________________SEL3">#REF!</definedName>
    <definedName name="_____________________________________skb27">#REF!</definedName>
    <definedName name="_____________________________________SR1">#REF!</definedName>
    <definedName name="_____________________________________SR2">#REF!</definedName>
    <definedName name="_____________________________________SR3">#REF!</definedName>
    <definedName name="_____________________________________sts27">#REF!</definedName>
    <definedName name="____________________________________cib27">#REF!</definedName>
    <definedName name="____________________________________dbk27">#REF!</definedName>
    <definedName name="____________________________________hw1">#REF!</definedName>
    <definedName name="____________________________________meb27">#REF!</definedName>
    <definedName name="____________________________________mtu27">#REF!</definedName>
    <definedName name="____________________________________pc27">#REF!</definedName>
    <definedName name="____________________________________pib27">#REF!</definedName>
    <definedName name="____________________________________pos27">#REF!</definedName>
    <definedName name="____________________________________ram128">#REF!</definedName>
    <definedName name="____________________________________ram512">#REF!</definedName>
    <definedName name="____________________________________rm27">#REF!</definedName>
    <definedName name="____________________________________SEL1">#REF!</definedName>
    <definedName name="____________________________________SEL2">#REF!</definedName>
    <definedName name="____________________________________SEL3">#REF!</definedName>
    <definedName name="____________________________________skb27">#REF!</definedName>
    <definedName name="____________________________________SR1">#REF!</definedName>
    <definedName name="____________________________________SR2">#REF!</definedName>
    <definedName name="____________________________________SR3">#REF!</definedName>
    <definedName name="____________________________________sts27">#REF!</definedName>
    <definedName name="___________________________________cib27">#REF!</definedName>
    <definedName name="___________________________________dbk27">#REF!</definedName>
    <definedName name="___________________________________hw1">#REF!</definedName>
    <definedName name="___________________________________meb27">#REF!</definedName>
    <definedName name="___________________________________mtu27">#REF!</definedName>
    <definedName name="___________________________________pc27">#REF!</definedName>
    <definedName name="___________________________________pib27">#REF!</definedName>
    <definedName name="___________________________________pos27">#REF!</definedName>
    <definedName name="___________________________________ram128">#REF!</definedName>
    <definedName name="___________________________________ram512">#REF!</definedName>
    <definedName name="___________________________________rm27">#REF!</definedName>
    <definedName name="___________________________________SEL1">#REF!</definedName>
    <definedName name="___________________________________SEL2">#REF!</definedName>
    <definedName name="___________________________________SEL3">#REF!</definedName>
    <definedName name="___________________________________skb27">#REF!</definedName>
    <definedName name="___________________________________SR1">#REF!</definedName>
    <definedName name="___________________________________SR2">#REF!</definedName>
    <definedName name="___________________________________SR3">#REF!</definedName>
    <definedName name="___________________________________sts27">#REF!</definedName>
    <definedName name="__________________________________cib27">#REF!</definedName>
    <definedName name="__________________________________dbk27">#REF!</definedName>
    <definedName name="__________________________________hw1">#REF!</definedName>
    <definedName name="__________________________________meb27">#REF!</definedName>
    <definedName name="__________________________________mtu27">#REF!</definedName>
    <definedName name="__________________________________pc27">#REF!</definedName>
    <definedName name="__________________________________pib27">#REF!</definedName>
    <definedName name="__________________________________pos27">#REF!</definedName>
    <definedName name="__________________________________ram128">#REF!</definedName>
    <definedName name="__________________________________ram512">#REF!</definedName>
    <definedName name="__________________________________rm27">#REF!</definedName>
    <definedName name="__________________________________SEL1">#REF!</definedName>
    <definedName name="__________________________________SEL2">#REF!</definedName>
    <definedName name="__________________________________SEL3">#REF!</definedName>
    <definedName name="__________________________________skb27">#REF!</definedName>
    <definedName name="__________________________________SR1">#REF!</definedName>
    <definedName name="__________________________________SR2">#REF!</definedName>
    <definedName name="__________________________________SR3">#REF!</definedName>
    <definedName name="__________________________________sts27">#REF!</definedName>
    <definedName name="_________________________________cib27">#REF!</definedName>
    <definedName name="_________________________________dbk27">#REF!</definedName>
    <definedName name="_________________________________hw1">#REF!</definedName>
    <definedName name="_________________________________meb27">#REF!</definedName>
    <definedName name="_________________________________mtu27">#REF!</definedName>
    <definedName name="_________________________________pc27">#REF!</definedName>
    <definedName name="_________________________________pib27">#REF!</definedName>
    <definedName name="_________________________________pos27">#REF!</definedName>
    <definedName name="_________________________________ram128">#REF!</definedName>
    <definedName name="_________________________________ram512">#REF!</definedName>
    <definedName name="_________________________________rm27">#REF!</definedName>
    <definedName name="_________________________________SEL1">#REF!</definedName>
    <definedName name="_________________________________SEL2">#REF!</definedName>
    <definedName name="_________________________________SEL3">#REF!</definedName>
    <definedName name="_________________________________SHR1">#REF!</definedName>
    <definedName name="_________________________________SHR2">#REF!</definedName>
    <definedName name="_________________________________skb27">#REF!</definedName>
    <definedName name="_________________________________SR1">#REF!</definedName>
    <definedName name="_________________________________SR2">#REF!</definedName>
    <definedName name="_________________________________SR3">#REF!</definedName>
    <definedName name="_________________________________sts27">#REF!</definedName>
    <definedName name="_________________________________tax1">#REF!</definedName>
    <definedName name="_________________________________tax2">#REF!</definedName>
    <definedName name="_________________________________tax3">#REF!</definedName>
    <definedName name="_________________________________tax4">#REF!</definedName>
    <definedName name="________________________________cib27">#REF!</definedName>
    <definedName name="________________________________dbk27">#REF!</definedName>
    <definedName name="________________________________hw1">#REF!</definedName>
    <definedName name="________________________________meb27">#REF!</definedName>
    <definedName name="________________________________mtu27">#REF!</definedName>
    <definedName name="________________________________pc27">#REF!</definedName>
    <definedName name="________________________________pib27">#REF!</definedName>
    <definedName name="________________________________pos27">#REF!</definedName>
    <definedName name="________________________________ram128">#REF!</definedName>
    <definedName name="________________________________ram512">#REF!</definedName>
    <definedName name="________________________________rm27">#REF!</definedName>
    <definedName name="________________________________SEL1">#REF!</definedName>
    <definedName name="________________________________SEL2">#REF!</definedName>
    <definedName name="________________________________SEL3">#REF!</definedName>
    <definedName name="________________________________SHR1">#REF!</definedName>
    <definedName name="________________________________SHR2">#REF!</definedName>
    <definedName name="________________________________skb27">#REF!</definedName>
    <definedName name="________________________________SR1">#REF!</definedName>
    <definedName name="________________________________SR2">#REF!</definedName>
    <definedName name="________________________________SR3">#REF!</definedName>
    <definedName name="________________________________sts27">#REF!</definedName>
    <definedName name="________________________________tax1">#REF!</definedName>
    <definedName name="________________________________tax2">#REF!</definedName>
    <definedName name="________________________________tax3">#REF!</definedName>
    <definedName name="________________________________tax4">#REF!</definedName>
    <definedName name="_______________________________cib27">#REF!</definedName>
    <definedName name="_______________________________dbk27">#REF!</definedName>
    <definedName name="_______________________________hw1">#REF!</definedName>
    <definedName name="_______________________________LKY1">#REF!</definedName>
    <definedName name="_______________________________lzm123">#REF!</definedName>
    <definedName name="_______________________________meb27">#REF!</definedName>
    <definedName name="_______________________________mtu27">#REF!</definedName>
    <definedName name="_______________________________pc27">#REF!</definedName>
    <definedName name="_______________________________pib27">#REF!</definedName>
    <definedName name="_______________________________pos27">#REF!</definedName>
    <definedName name="_______________________________ram128">#REF!</definedName>
    <definedName name="_______________________________ram512">#REF!</definedName>
    <definedName name="_______________________________rm27">#REF!</definedName>
    <definedName name="_______________________________SEL1">#REF!</definedName>
    <definedName name="_______________________________SEL2">#REF!</definedName>
    <definedName name="_______________________________SEL3">#REF!</definedName>
    <definedName name="_______________________________SHR1">#REF!</definedName>
    <definedName name="_______________________________SHR2">#REF!</definedName>
    <definedName name="_______________________________skb27">#REF!</definedName>
    <definedName name="_______________________________SR1">#REF!</definedName>
    <definedName name="_______________________________SR2">#REF!</definedName>
    <definedName name="_______________________________SR3">#REF!</definedName>
    <definedName name="_______________________________sts27">#REF!</definedName>
    <definedName name="_______________________________tax1">#REF!</definedName>
    <definedName name="_______________________________tax2">#REF!</definedName>
    <definedName name="_______________________________tax3">#REF!</definedName>
    <definedName name="_______________________________tax4">#REF!</definedName>
    <definedName name="______________________________cib27">#REF!</definedName>
    <definedName name="______________________________dbk27">#REF!</definedName>
    <definedName name="______________________________hw1">#REF!</definedName>
    <definedName name="______________________________LKY1">#REF!</definedName>
    <definedName name="______________________________lzm123">#REF!</definedName>
    <definedName name="______________________________meb27">#REF!</definedName>
    <definedName name="______________________________mtu27">#REF!</definedName>
    <definedName name="______________________________pc27">#REF!</definedName>
    <definedName name="______________________________pib27">#REF!</definedName>
    <definedName name="______________________________pos27">#REF!</definedName>
    <definedName name="______________________________ram128">#REF!</definedName>
    <definedName name="______________________________ram512">#REF!</definedName>
    <definedName name="______________________________rm27">#REF!</definedName>
    <definedName name="______________________________SEL1">#REF!</definedName>
    <definedName name="______________________________SEL2">#REF!</definedName>
    <definedName name="______________________________SEL3">#REF!</definedName>
    <definedName name="______________________________SHR1">#REF!</definedName>
    <definedName name="______________________________SHR2">#REF!</definedName>
    <definedName name="______________________________skb27">#REF!</definedName>
    <definedName name="______________________________SR1">#REF!</definedName>
    <definedName name="______________________________SR2">#REF!</definedName>
    <definedName name="______________________________SR3">#REF!</definedName>
    <definedName name="______________________________sts27">#REF!</definedName>
    <definedName name="______________________________tax1">#REF!</definedName>
    <definedName name="______________________________tax2">#REF!</definedName>
    <definedName name="______________________________tax3">#REF!</definedName>
    <definedName name="______________________________tax4">#REF!</definedName>
    <definedName name="_____________________________cib27">#REF!</definedName>
    <definedName name="_____________________________dbk27">#REF!</definedName>
    <definedName name="_____________________________hw1">#REF!</definedName>
    <definedName name="_____________________________LKY1">#REF!</definedName>
    <definedName name="_____________________________lzm123">#REF!</definedName>
    <definedName name="_____________________________meb27">#REF!</definedName>
    <definedName name="_____________________________mtu27">#REF!</definedName>
    <definedName name="_____________________________pc27">#REF!</definedName>
    <definedName name="_____________________________pib27">#REF!</definedName>
    <definedName name="_____________________________pos27">#REF!</definedName>
    <definedName name="_____________________________ram128">#REF!</definedName>
    <definedName name="_____________________________ram512">#REF!</definedName>
    <definedName name="_____________________________rm27">#REF!</definedName>
    <definedName name="_____________________________SEL1">#REF!</definedName>
    <definedName name="_____________________________SEL2">#REF!</definedName>
    <definedName name="_____________________________SEL3">#REF!</definedName>
    <definedName name="_____________________________SHR1">#REF!</definedName>
    <definedName name="_____________________________SHR2">#REF!</definedName>
    <definedName name="_____________________________skb27">#REF!</definedName>
    <definedName name="_____________________________SR1">#REF!</definedName>
    <definedName name="_____________________________SR2">#REF!</definedName>
    <definedName name="_____________________________SR3">#REF!</definedName>
    <definedName name="_____________________________sts27">#REF!</definedName>
    <definedName name="_____________________________tax1">#REF!</definedName>
    <definedName name="_____________________________tax2">#REF!</definedName>
    <definedName name="_____________________________tax3">#REF!</definedName>
    <definedName name="_____________________________tax4">#REF!</definedName>
    <definedName name="____________________________cib27">#REF!</definedName>
    <definedName name="____________________________dbk27">#REF!</definedName>
    <definedName name="____________________________hw1">#REF!</definedName>
    <definedName name="____________________________LKY1">#REF!</definedName>
    <definedName name="____________________________lzm123">#REF!</definedName>
    <definedName name="____________________________meb27">#REF!</definedName>
    <definedName name="____________________________mtu27">#REF!</definedName>
    <definedName name="____________________________pc27">#REF!</definedName>
    <definedName name="____________________________pib27">#REF!</definedName>
    <definedName name="____________________________pos27">#REF!</definedName>
    <definedName name="____________________________ram128">#REF!</definedName>
    <definedName name="____________________________ram512">#REF!</definedName>
    <definedName name="____________________________rm27">#REF!</definedName>
    <definedName name="____________________________SEL1">#REF!</definedName>
    <definedName name="____________________________SEL2">#REF!</definedName>
    <definedName name="____________________________SEL3">#REF!</definedName>
    <definedName name="____________________________SHR1">#REF!</definedName>
    <definedName name="____________________________SHR2">#REF!</definedName>
    <definedName name="____________________________skb27">#REF!</definedName>
    <definedName name="____________________________SR1">#REF!</definedName>
    <definedName name="____________________________SR2">#REF!</definedName>
    <definedName name="____________________________SR3">#REF!</definedName>
    <definedName name="____________________________sts27">#REF!</definedName>
    <definedName name="____________________________tax1">#REF!</definedName>
    <definedName name="____________________________tax2">#REF!</definedName>
    <definedName name="____________________________tax3">#REF!</definedName>
    <definedName name="____________________________tax4">#REF!</definedName>
    <definedName name="___________________________cib27">#REF!</definedName>
    <definedName name="___________________________dbk27">#REF!</definedName>
    <definedName name="___________________________hw1">#REF!</definedName>
    <definedName name="___________________________LKY1">#REF!</definedName>
    <definedName name="___________________________lzm123">#REF!</definedName>
    <definedName name="___________________________meb27">#REF!</definedName>
    <definedName name="___________________________mtu27">#REF!</definedName>
    <definedName name="___________________________pc27">#REF!</definedName>
    <definedName name="___________________________pib27">#REF!</definedName>
    <definedName name="___________________________pos27">#REF!</definedName>
    <definedName name="___________________________ram128">#REF!</definedName>
    <definedName name="___________________________ram512">#REF!</definedName>
    <definedName name="___________________________rm27">#REF!</definedName>
    <definedName name="___________________________SEL1">#REF!</definedName>
    <definedName name="___________________________SEL2">#REF!</definedName>
    <definedName name="___________________________SEL3">#REF!</definedName>
    <definedName name="___________________________SHR1">#REF!</definedName>
    <definedName name="___________________________SHR2">#REF!</definedName>
    <definedName name="___________________________skb27">#REF!</definedName>
    <definedName name="___________________________SR1">#REF!</definedName>
    <definedName name="___________________________SR2">#REF!</definedName>
    <definedName name="___________________________SR3">#REF!</definedName>
    <definedName name="___________________________sts27">#REF!</definedName>
    <definedName name="___________________________tax1">#REF!</definedName>
    <definedName name="___________________________tax2">#REF!</definedName>
    <definedName name="___________________________tax3">#REF!</definedName>
    <definedName name="___________________________tax4">#REF!</definedName>
    <definedName name="__________________________cib27">#REF!</definedName>
    <definedName name="__________________________dbk27">#REF!</definedName>
    <definedName name="__________________________hw1">#REF!</definedName>
    <definedName name="__________________________LKY1">#REF!</definedName>
    <definedName name="__________________________lzm123">#REF!</definedName>
    <definedName name="__________________________meb27">#REF!</definedName>
    <definedName name="__________________________mtu27">#REF!</definedName>
    <definedName name="__________________________pc27">#REF!</definedName>
    <definedName name="__________________________pib27">#REF!</definedName>
    <definedName name="__________________________pos27">#REF!</definedName>
    <definedName name="__________________________ram128">#REF!</definedName>
    <definedName name="__________________________ram512">#REF!</definedName>
    <definedName name="__________________________rm27">#REF!</definedName>
    <definedName name="__________________________SEL1">#REF!</definedName>
    <definedName name="__________________________SEL2">#REF!</definedName>
    <definedName name="__________________________SEL3">#REF!</definedName>
    <definedName name="__________________________SHR1">#REF!</definedName>
    <definedName name="__________________________SHR2">#REF!</definedName>
    <definedName name="__________________________skb27">#REF!</definedName>
    <definedName name="__________________________SR1">#REF!</definedName>
    <definedName name="__________________________SR2">#REF!</definedName>
    <definedName name="__________________________SR3">#REF!</definedName>
    <definedName name="__________________________sts27">#REF!</definedName>
    <definedName name="__________________________tax1">#REF!</definedName>
    <definedName name="__________________________tax2">#REF!</definedName>
    <definedName name="__________________________tax3">#REF!</definedName>
    <definedName name="__________________________tax4">#REF!</definedName>
    <definedName name="_________________________cib27">#REF!</definedName>
    <definedName name="_________________________dbk27">#REF!</definedName>
    <definedName name="_________________________hw1">#REF!</definedName>
    <definedName name="_________________________LKY1">#REF!</definedName>
    <definedName name="_________________________lzm123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HR1">#REF!</definedName>
    <definedName name="_________________________SHR2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_tax1">#REF!</definedName>
    <definedName name="_________________________tax2">#REF!</definedName>
    <definedName name="_________________________tax3">#REF!</definedName>
    <definedName name="_________________________tax4">#REF!</definedName>
    <definedName name="________________________cib27">#REF!</definedName>
    <definedName name="________________________dbk27">#REF!</definedName>
    <definedName name="________________________hw1">#REF!</definedName>
    <definedName name="________________________LKY1">#REF!</definedName>
    <definedName name="________________________lzm123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HR1">#REF!</definedName>
    <definedName name="________________________SHR2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_tax1">#REF!</definedName>
    <definedName name="________________________tax2">#REF!</definedName>
    <definedName name="________________________tax3">#REF!</definedName>
    <definedName name="________________________tax4">#REF!</definedName>
    <definedName name="_______________________cib27">#REF!</definedName>
    <definedName name="_______________________dbk27">#REF!</definedName>
    <definedName name="_______________________hw1">#REF!</definedName>
    <definedName name="_______________________LKY1">#REF!</definedName>
    <definedName name="_______________________lzm123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HR1">#REF!</definedName>
    <definedName name="_______________________SHR2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_tax1">#REF!</definedName>
    <definedName name="_______________________tax2">#REF!</definedName>
    <definedName name="_______________________tax3">#REF!</definedName>
    <definedName name="_______________________tax4">#REF!</definedName>
    <definedName name="______________________cib27">#REF!</definedName>
    <definedName name="______________________dbk27">#REF!</definedName>
    <definedName name="______________________hw1">#REF!</definedName>
    <definedName name="______________________LKY1">#REF!</definedName>
    <definedName name="______________________lzm123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HR1">#REF!</definedName>
    <definedName name="______________________SHR2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_tax1">#REF!</definedName>
    <definedName name="______________________tax2">#REF!</definedName>
    <definedName name="______________________tax3">#REF!</definedName>
    <definedName name="______________________tax4">#REF!</definedName>
    <definedName name="_____________________cib27">#REF!</definedName>
    <definedName name="_____________________dbk27">#REF!</definedName>
    <definedName name="_____________________hw1">#REF!</definedName>
    <definedName name="_____________________LKY1">#REF!</definedName>
    <definedName name="_____________________lzm123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HR1">#REF!</definedName>
    <definedName name="_____________________SHR2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_tax1">#REF!</definedName>
    <definedName name="_____________________tax2">#REF!</definedName>
    <definedName name="_____________________tax3">#REF!</definedName>
    <definedName name="_____________________tax4">#REF!</definedName>
    <definedName name="____________________cib27">#REF!</definedName>
    <definedName name="____________________dbk27">#REF!</definedName>
    <definedName name="____________________hw1">#REF!</definedName>
    <definedName name="____________________LKY1">#REF!</definedName>
    <definedName name="____________________lzm123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HR1">#REF!</definedName>
    <definedName name="____________________SHR2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_tax1">#REF!</definedName>
    <definedName name="____________________tax2">#REF!</definedName>
    <definedName name="____________________tax3">#REF!</definedName>
    <definedName name="____________________tax4">#REF!</definedName>
    <definedName name="___________________cib27">#REF!</definedName>
    <definedName name="___________________dbk27">#REF!</definedName>
    <definedName name="___________________hw1">#REF!</definedName>
    <definedName name="___________________LKY1">#REF!</definedName>
    <definedName name="___________________lzm123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HR1">#REF!</definedName>
    <definedName name="___________________SHR2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_tax1">#REF!</definedName>
    <definedName name="___________________tax2">#REF!</definedName>
    <definedName name="___________________tax3">#REF!</definedName>
    <definedName name="___________________tax4">#REF!</definedName>
    <definedName name="__________________cib27">#REF!</definedName>
    <definedName name="__________________dbk27">#REF!</definedName>
    <definedName name="__________________hw1">#REF!</definedName>
    <definedName name="__________________LKY1">#REF!</definedName>
    <definedName name="__________________lzm123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HR1">#REF!</definedName>
    <definedName name="__________________SHR2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_tax1">#REF!</definedName>
    <definedName name="__________________tax2">#REF!</definedName>
    <definedName name="__________________tax3">#REF!</definedName>
    <definedName name="__________________tax4">#REF!</definedName>
    <definedName name="_________________cib27">#REF!</definedName>
    <definedName name="_________________dbk27">#REF!</definedName>
    <definedName name="_________________hw1">#REF!</definedName>
    <definedName name="_________________LKY1">#REF!</definedName>
    <definedName name="_________________lzm123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HR1">#REF!</definedName>
    <definedName name="_________________SHR2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_tax1">#REF!</definedName>
    <definedName name="_________________tax2">#REF!</definedName>
    <definedName name="_________________tax3">#REF!</definedName>
    <definedName name="_________________tax4">#REF!</definedName>
    <definedName name="________________CAD2006">'[2]Exchange Rates 2006'!$D$74</definedName>
    <definedName name="________________CHF2006">'[2]Exchange Rates 2006'!$D$26</definedName>
    <definedName name="________________cib27">#REF!</definedName>
    <definedName name="________________CNY2006">'[2]Exchange Rates 2006'!$D$79</definedName>
    <definedName name="________________dbk27">#REF!</definedName>
    <definedName name="________________DKK2006">'[2]Exchange Rates 2006'!$D$29</definedName>
    <definedName name="________________EUR2006">'[2]Exchange Rates 2006'!$D$11</definedName>
    <definedName name="________________GBP2006">'[2]Exchange Rates 2006'!$D$27</definedName>
    <definedName name="________________hw1">#REF!</definedName>
    <definedName name="________________JPY2006">'[2]Exchange Rates 2006'!$D$98</definedName>
    <definedName name="________________KRW2006">'[2]Exchange Rates 2006'!$D$85</definedName>
    <definedName name="________________LKY1">#REF!</definedName>
    <definedName name="________________lzm123">#REF!</definedName>
    <definedName name="________________meb27">#REF!</definedName>
    <definedName name="________________mtu27">#REF!</definedName>
    <definedName name="________________MYR2006">'[2]Exchange Rates 2006'!$D$87</definedName>
    <definedName name="________________NOK2006">'[2]Exchange Rates 2006'!$D$34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K2006">'[2]Exchange Rates 2006'!$D$35</definedName>
    <definedName name="________________SEL1">#REF!</definedName>
    <definedName name="________________SEL2">#REF!</definedName>
    <definedName name="________________SEL3">#REF!</definedName>
    <definedName name="________________SHR1">#REF!</definedName>
    <definedName name="________________SHR2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_tax1">#REF!</definedName>
    <definedName name="________________tax2">#REF!</definedName>
    <definedName name="________________tax3">#REF!</definedName>
    <definedName name="________________tax4">#REF!</definedName>
    <definedName name="________________TWD2006">'[2]Exchange Rates 2006'!$D$93</definedName>
    <definedName name="________________USD2006">'[2]Exchange Rates 2006'!$D$7</definedName>
    <definedName name="_______________CAD2006">'[2]Exchange Rates 2006'!$D$74</definedName>
    <definedName name="_______________CHF2006">'[2]Exchange Rates 2006'!$D$26</definedName>
    <definedName name="_______________cib27">#REF!</definedName>
    <definedName name="_______________CNY2006">'[2]Exchange Rates 2006'!$D$79</definedName>
    <definedName name="_______________dbk27">#REF!</definedName>
    <definedName name="_______________DKK2006">'[2]Exchange Rates 2006'!$D$29</definedName>
    <definedName name="_______________EUR2006">'[2]Exchange Rates 2006'!$D$11</definedName>
    <definedName name="_______________GBP2006">'[2]Exchange Rates 2006'!$D$27</definedName>
    <definedName name="_______________hw1">#REF!</definedName>
    <definedName name="_______________JPY2006">'[2]Exchange Rates 2006'!$D$98</definedName>
    <definedName name="_______________KRW2006">'[2]Exchange Rates 2006'!$D$85</definedName>
    <definedName name="_______________LKY1">#REF!</definedName>
    <definedName name="_______________lzm123">#REF!</definedName>
    <definedName name="_______________meb27">#REF!</definedName>
    <definedName name="_______________mtu27">#REF!</definedName>
    <definedName name="_______________MYR2006">'[2]Exchange Rates 2006'!$D$87</definedName>
    <definedName name="_______________NOK2006">'[2]Exchange Rates 2006'!$D$34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K2006">'[2]Exchange Rates 2006'!$D$35</definedName>
    <definedName name="_______________SEL1">#REF!</definedName>
    <definedName name="_______________SEL2">#REF!</definedName>
    <definedName name="_______________SEL3">#REF!</definedName>
    <definedName name="_______________SHR1">#REF!</definedName>
    <definedName name="_______________SHR2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_tax1">#REF!</definedName>
    <definedName name="_______________tax2">#REF!</definedName>
    <definedName name="_______________tax3">#REF!</definedName>
    <definedName name="_______________tax4">#REF!</definedName>
    <definedName name="_______________TWD2006">'[2]Exchange Rates 2006'!$D$93</definedName>
    <definedName name="_______________USD2006">'[2]Exchange Rates 2006'!$D$7</definedName>
    <definedName name="______________c">#REF!</definedName>
    <definedName name="______________CAD2006">'[2]Exchange Rates 2006'!$D$74</definedName>
    <definedName name="______________CHF2006">'[2]Exchange Rates 2006'!$D$26</definedName>
    <definedName name="______________cib27">#REF!</definedName>
    <definedName name="______________CNY2006">'[2]Exchange Rates 2006'!$D$79</definedName>
    <definedName name="______________dbk27">#REF!</definedName>
    <definedName name="______________DKK2006">'[2]Exchange Rates 2006'!$D$29</definedName>
    <definedName name="______________EUR2006">'[2]Exchange Rates 2006'!$D$11</definedName>
    <definedName name="______________GBP2006">'[2]Exchange Rates 2006'!$D$27</definedName>
    <definedName name="______________hw1">#REF!</definedName>
    <definedName name="______________JPY2006">'[2]Exchange Rates 2006'!$D$98</definedName>
    <definedName name="______________KRW2006">'[2]Exchange Rates 2006'!$D$85</definedName>
    <definedName name="______________LKY1">#REF!</definedName>
    <definedName name="______________lzm123">#REF!</definedName>
    <definedName name="______________meb27">#REF!</definedName>
    <definedName name="______________mtu27">#REF!</definedName>
    <definedName name="______________MYR2006">'[2]Exchange Rates 2006'!$D$87</definedName>
    <definedName name="______________NOK2006">'[2]Exchange Rates 2006'!$D$34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K2006">'[2]Exchange Rates 2006'!$D$35</definedName>
    <definedName name="______________SEL1">#REF!</definedName>
    <definedName name="______________SEL2">#REF!</definedName>
    <definedName name="______________SEL3">#REF!</definedName>
    <definedName name="______________SHR1">#REF!</definedName>
    <definedName name="______________SHR2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_tax1">#REF!</definedName>
    <definedName name="______________tax2">#REF!</definedName>
    <definedName name="______________tax3">#REF!</definedName>
    <definedName name="______________tax4">#REF!</definedName>
    <definedName name="______________TWD2006">'[2]Exchange Rates 2006'!$D$93</definedName>
    <definedName name="______________USD2006">'[2]Exchange Rates 2006'!$D$7</definedName>
    <definedName name="_____________c">#REF!</definedName>
    <definedName name="_____________CAD2006">'[2]Exchange Rates 2006'!$D$74</definedName>
    <definedName name="_____________CHF2006">'[2]Exchange Rates 2006'!$D$26</definedName>
    <definedName name="_____________cib27">#REF!</definedName>
    <definedName name="_____________CNY2006">'[2]Exchange Rates 2006'!$D$79</definedName>
    <definedName name="_____________dbk27">#REF!</definedName>
    <definedName name="_____________DKK2006">'[2]Exchange Rates 2006'!$D$29</definedName>
    <definedName name="_____________EUR2006">'[2]Exchange Rates 2006'!$D$11</definedName>
    <definedName name="_____________GBP2006">'[2]Exchange Rates 2006'!$D$27</definedName>
    <definedName name="_____________hw1">#REF!</definedName>
    <definedName name="_____________JPY2006">'[2]Exchange Rates 2006'!$D$98</definedName>
    <definedName name="_____________KRW2006">'[2]Exchange Rates 2006'!$D$85</definedName>
    <definedName name="_____________LKY1">#REF!</definedName>
    <definedName name="_____________lzm123">#REF!</definedName>
    <definedName name="_____________meb27">#REF!</definedName>
    <definedName name="_____________mtu27">#REF!</definedName>
    <definedName name="_____________MYR2006">'[2]Exchange Rates 2006'!$D$87</definedName>
    <definedName name="_____________NOK2006">'[2]Exchange Rates 2006'!$D$34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K2006">'[2]Exchange Rates 2006'!$D$35</definedName>
    <definedName name="_____________SEL1">#REF!</definedName>
    <definedName name="_____________SEL2">#REF!</definedName>
    <definedName name="_____________SEL3">#REF!</definedName>
    <definedName name="_____________SHR1">#REF!</definedName>
    <definedName name="_____________SHR2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_tax1">#REF!</definedName>
    <definedName name="_____________tax2">#REF!</definedName>
    <definedName name="_____________tax3">#REF!</definedName>
    <definedName name="_____________tax4">#REF!</definedName>
    <definedName name="_____________TWD2006">'[2]Exchange Rates 2006'!$D$93</definedName>
    <definedName name="_____________USD2006">'[2]Exchange Rates 2006'!$D$7</definedName>
    <definedName name="____________c">#REF!</definedName>
    <definedName name="____________CAD2006">'[2]Exchange Rates 2006'!$D$74</definedName>
    <definedName name="____________CHF2006">'[2]Exchange Rates 2006'!$D$26</definedName>
    <definedName name="____________cib27">#REF!</definedName>
    <definedName name="____________CNY2006">'[2]Exchange Rates 2006'!$D$79</definedName>
    <definedName name="____________dbk27">#REF!</definedName>
    <definedName name="____________DKK2006">'[2]Exchange Rates 2006'!$D$29</definedName>
    <definedName name="____________EUR2006">'[2]Exchange Rates 2006'!$D$11</definedName>
    <definedName name="____________GBP2006">'[2]Exchange Rates 2006'!$D$27</definedName>
    <definedName name="____________hw1">#REF!</definedName>
    <definedName name="____________JPY2006">'[2]Exchange Rates 2006'!$D$98</definedName>
    <definedName name="____________KRW2006">'[2]Exchange Rates 2006'!$D$85</definedName>
    <definedName name="____________LKY1">#REF!</definedName>
    <definedName name="____________lzm123">#REF!</definedName>
    <definedName name="____________meb27">#REF!</definedName>
    <definedName name="____________mtu27">#REF!</definedName>
    <definedName name="____________MYR2006">'[2]Exchange Rates 2006'!$D$87</definedName>
    <definedName name="____________NOK2006">'[2]Exchange Rates 2006'!$D$34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K2006">'[2]Exchange Rates 2006'!$D$35</definedName>
    <definedName name="____________SEL1">#REF!</definedName>
    <definedName name="____________SEL2">#REF!</definedName>
    <definedName name="____________SEL3">#REF!</definedName>
    <definedName name="____________SHR1">#REF!</definedName>
    <definedName name="____________SHR2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_tax1">#REF!</definedName>
    <definedName name="____________tax2">#REF!</definedName>
    <definedName name="____________tax3">#REF!</definedName>
    <definedName name="____________tax4">#REF!</definedName>
    <definedName name="____________TWD2006">'[2]Exchange Rates 2006'!$D$93</definedName>
    <definedName name="____________USD2006">'[2]Exchange Rates 2006'!$D$7</definedName>
    <definedName name="___________c">#REF!</definedName>
    <definedName name="___________CAD2006">'[2]Exchange Rates 2006'!$D$74</definedName>
    <definedName name="___________CHF2006">'[2]Exchange Rates 2006'!$D$26</definedName>
    <definedName name="___________cib27">#REF!</definedName>
    <definedName name="___________CNY2006">'[2]Exchange Rates 2006'!$D$79</definedName>
    <definedName name="___________dbk27">#REF!</definedName>
    <definedName name="___________DKK2006">'[2]Exchange Rates 2006'!$D$29</definedName>
    <definedName name="___________EUR2006">'[2]Exchange Rates 2006'!$D$11</definedName>
    <definedName name="___________GBP2006">'[2]Exchange Rates 2006'!$D$27</definedName>
    <definedName name="___________hw1">#REF!</definedName>
    <definedName name="___________JPY2006">'[2]Exchange Rates 2006'!$D$98</definedName>
    <definedName name="___________KRW2006">'[2]Exchange Rates 2006'!$D$85</definedName>
    <definedName name="___________LKY1">#REF!</definedName>
    <definedName name="___________lzm123">#REF!</definedName>
    <definedName name="___________meb27">#REF!</definedName>
    <definedName name="___________mtu27">#REF!</definedName>
    <definedName name="___________MYR2006">'[2]Exchange Rates 2006'!$D$87</definedName>
    <definedName name="___________NOK2006">'[2]Exchange Rates 2006'!$D$34</definedName>
    <definedName name="___________PA7">'[3]SW-TEO'!#REF!</definedName>
    <definedName name="___________PA8">'[3]SW-TEO'!#REF!</definedName>
    <definedName name="___________pc27">#REF!</definedName>
    <definedName name="___________PD1">'[3]SW-TEO'!#REF!</definedName>
    <definedName name="___________PE12">'[3]SW-TEO'!#REF!</definedName>
    <definedName name="___________PE13">'[3]SW-TEO'!#REF!</definedName>
    <definedName name="___________PE6">'[3]SW-TEO'!#REF!</definedName>
    <definedName name="___________PE7">'[3]SW-TEO'!#REF!</definedName>
    <definedName name="___________PE8">'[3]SW-TEO'!#REF!</definedName>
    <definedName name="___________PE9">'[3]SW-TEO'!#REF!</definedName>
    <definedName name="___________PH1">'[3]SW-TEO'!#REF!</definedName>
    <definedName name="___________PI1">'[3]SW-TEO'!#REF!</definedName>
    <definedName name="___________pib27">#REF!</definedName>
    <definedName name="___________PK1">'[3]SW-TEO'!#REF!</definedName>
    <definedName name="___________PK3">'[3]SW-TEO'!#REF!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K2006">'[2]Exchange Rates 2006'!$D$35</definedName>
    <definedName name="___________SEL1">#REF!</definedName>
    <definedName name="___________SEL2">#REF!</definedName>
    <definedName name="___________SEL3">#REF!</definedName>
    <definedName name="___________SHR1">#REF!</definedName>
    <definedName name="___________SHR2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_tax1">#REF!</definedName>
    <definedName name="___________tax2">#REF!</definedName>
    <definedName name="___________tax3">#REF!</definedName>
    <definedName name="___________tax4">#REF!</definedName>
    <definedName name="___________TWD2006">'[2]Exchange Rates 2006'!$D$93</definedName>
    <definedName name="___________USD2006">'[2]Exchange Rates 2006'!$D$7</definedName>
    <definedName name="__________c">#REF!</definedName>
    <definedName name="__________CAD2006">'[2]Exchange Rates 2006'!$D$74</definedName>
    <definedName name="__________CHF2006">'[2]Exchange Rates 2006'!$D$26</definedName>
    <definedName name="__________cib27">#REF!</definedName>
    <definedName name="__________CNY2006">'[2]Exchange Rates 2006'!$D$79</definedName>
    <definedName name="__________dbk27">#REF!</definedName>
    <definedName name="__________DKK2006">'[2]Exchange Rates 2006'!$D$29</definedName>
    <definedName name="__________EUR2006">'[2]Exchange Rates 2006'!$D$11</definedName>
    <definedName name="__________GBP2006">'[2]Exchange Rates 2006'!$D$27</definedName>
    <definedName name="__________hw1">#REF!</definedName>
    <definedName name="__________JPY2006">'[2]Exchange Rates 2006'!$D$98</definedName>
    <definedName name="__________KRW2006">'[2]Exchange Rates 2006'!$D$85</definedName>
    <definedName name="__________LKY1">#REF!</definedName>
    <definedName name="__________lzm123">#REF!</definedName>
    <definedName name="__________meb27">#REF!</definedName>
    <definedName name="__________mtu27">#REF!</definedName>
    <definedName name="__________MYR2006">'[2]Exchange Rates 2006'!$D$87</definedName>
    <definedName name="__________NOK2006">'[2]Exchange Rates 2006'!$D$34</definedName>
    <definedName name="__________PA7">'[3]SW-TEO'!#REF!</definedName>
    <definedName name="__________PA8">'[3]SW-TEO'!#REF!</definedName>
    <definedName name="__________pc27">#REF!</definedName>
    <definedName name="__________PD1">'[3]SW-TEO'!#REF!</definedName>
    <definedName name="__________PE12">'[3]SW-TEO'!#REF!</definedName>
    <definedName name="__________PE13">'[3]SW-TEO'!#REF!</definedName>
    <definedName name="__________PE6">'[3]SW-TEO'!#REF!</definedName>
    <definedName name="__________PE7">'[3]SW-TEO'!#REF!</definedName>
    <definedName name="__________PE8">'[3]SW-TEO'!#REF!</definedName>
    <definedName name="__________PE9">'[3]SW-TEO'!#REF!</definedName>
    <definedName name="__________PH1">'[3]SW-TEO'!#REF!</definedName>
    <definedName name="__________PI1">'[3]SW-TEO'!#REF!</definedName>
    <definedName name="__________pib27">#REF!</definedName>
    <definedName name="__________PK1">'[3]SW-TEO'!#REF!</definedName>
    <definedName name="__________PK3">'[3]SW-TEO'!#REF!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K2006">'[2]Exchange Rates 2006'!$D$35</definedName>
    <definedName name="__________SEL1">#REF!</definedName>
    <definedName name="__________SEL2">#REF!</definedName>
    <definedName name="__________SEL3">#REF!</definedName>
    <definedName name="__________SHR1">#REF!</definedName>
    <definedName name="__________SHR2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_sun2">#REF!</definedName>
    <definedName name="__________SW1">[4]系数516!$C$2</definedName>
    <definedName name="__________SW2">[4]系数516!$C$3</definedName>
    <definedName name="__________SW3">[4]系数516!$C$4</definedName>
    <definedName name="__________SW4">[4]系数516!$C$5</definedName>
    <definedName name="__________SW8">[4]系数516!$C$9</definedName>
    <definedName name="__________tax1">#REF!</definedName>
    <definedName name="__________tax2">#REF!</definedName>
    <definedName name="__________tax3">#REF!</definedName>
    <definedName name="__________tax4">#REF!</definedName>
    <definedName name="__________TWD2006">'[2]Exchange Rates 2006'!$D$93</definedName>
    <definedName name="__________USD2006">'[2]Exchange Rates 2006'!$D$7</definedName>
    <definedName name="_________c">#REF!</definedName>
    <definedName name="_________CAD2006">'[2]Exchange Rates 2006'!$D$74</definedName>
    <definedName name="_________CHF2006">'[2]Exchange Rates 2006'!$D$26</definedName>
    <definedName name="_________cib27">#REF!</definedName>
    <definedName name="_________CNY2006">'[2]Exchange Rates 2006'!$D$79</definedName>
    <definedName name="_________dbk27">#REF!</definedName>
    <definedName name="_________DKK2006">'[2]Exchange Rates 2006'!$D$29</definedName>
    <definedName name="_________EUR2006">'[2]Exchange Rates 2006'!$D$11</definedName>
    <definedName name="_________GBP2006">'[2]Exchange Rates 2006'!$D$27</definedName>
    <definedName name="_________hw1">#REF!</definedName>
    <definedName name="_________JPY2006">'[2]Exchange Rates 2006'!$D$98</definedName>
    <definedName name="_________KRW2006">'[2]Exchange Rates 2006'!$D$85</definedName>
    <definedName name="_________LKY1">#REF!</definedName>
    <definedName name="_________lzm123">#REF!</definedName>
    <definedName name="_________meb27">#REF!</definedName>
    <definedName name="_________mtu27">#REF!</definedName>
    <definedName name="_________MYR2006">'[2]Exchange Rates 2006'!$D$87</definedName>
    <definedName name="_________NM230">[5]LIST!#REF!</definedName>
    <definedName name="_________NM24">[5]LIST!#REF!</definedName>
    <definedName name="_________NOK2006">'[2]Exchange Rates 2006'!$D$34</definedName>
    <definedName name="_________PA7">'[3]SW-TEO'!#REF!</definedName>
    <definedName name="_________PA8">'[3]SW-TEO'!#REF!</definedName>
    <definedName name="_________pc27">#REF!</definedName>
    <definedName name="_________PD1">'[3]SW-TEO'!#REF!</definedName>
    <definedName name="_________PE12">'[3]SW-TEO'!#REF!</definedName>
    <definedName name="_________PE13">'[3]SW-TEO'!#REF!</definedName>
    <definedName name="_________PE6">'[3]SW-TEO'!#REF!</definedName>
    <definedName name="_________PE7">'[3]SW-TEO'!#REF!</definedName>
    <definedName name="_________PE8">'[3]SW-TEO'!#REF!</definedName>
    <definedName name="_________PE9">'[3]SW-TEO'!#REF!</definedName>
    <definedName name="_________PH1">'[3]SW-TEO'!#REF!</definedName>
    <definedName name="_________PI1">'[3]SW-TEO'!#REF!</definedName>
    <definedName name="_________pib27">#REF!</definedName>
    <definedName name="_________PK1">'[3]SW-TEO'!#REF!</definedName>
    <definedName name="_________PK3">'[3]SW-TEO'!#REF!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K2006">'[2]Exchange Rates 2006'!$D$35</definedName>
    <definedName name="_________SEL1">#REF!</definedName>
    <definedName name="_________SEL2">#REF!</definedName>
    <definedName name="_________SEL3">#REF!</definedName>
    <definedName name="_________SF230">[5]LIST!#REF!</definedName>
    <definedName name="_________SHR1">#REF!</definedName>
    <definedName name="_________SHR2">#REF!</definedName>
    <definedName name="_________skb27">#REF!</definedName>
    <definedName name="_________SM220">[5]LIST!#REF!</definedName>
    <definedName name="_________SM24">[5]LIST!#REF!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_sun2">#REF!</definedName>
    <definedName name="_________SW1">[4]系数516!$C$2</definedName>
    <definedName name="_________SW2">[4]系数516!$C$3</definedName>
    <definedName name="_________SW3">[4]系数516!$C$4</definedName>
    <definedName name="_________SW4">[4]系数516!$C$5</definedName>
    <definedName name="_________SW8">[4]系数516!$C$9</definedName>
    <definedName name="_________tax1">#REF!</definedName>
    <definedName name="_________tax2">#REF!</definedName>
    <definedName name="_________tax3">#REF!</definedName>
    <definedName name="_________tax4">#REF!</definedName>
    <definedName name="_________TWD2006">'[2]Exchange Rates 2006'!$D$93</definedName>
    <definedName name="_________USD2006">'[2]Exchange Rates 2006'!$D$7</definedName>
    <definedName name="_________ZE16384">[6]报价单!#REF!</definedName>
    <definedName name="________c">#REF!</definedName>
    <definedName name="________CAD2006">'[2]Exchange Rates 2006'!$D$74</definedName>
    <definedName name="________CHF2006">'[2]Exchange Rates 2006'!$D$26</definedName>
    <definedName name="________cib27">#REF!</definedName>
    <definedName name="________CNY2006">'[2]Exchange Rates 2006'!$D$79</definedName>
    <definedName name="________dbk27">#REF!</definedName>
    <definedName name="________DKK2006">'[2]Exchange Rates 2006'!$D$29</definedName>
    <definedName name="________EUR2006">'[2]Exchange Rates 2006'!$D$11</definedName>
    <definedName name="________GBP2006">'[2]Exchange Rates 2006'!$D$27</definedName>
    <definedName name="________hw1">#REF!</definedName>
    <definedName name="________JPY2006">'[2]Exchange Rates 2006'!$D$98</definedName>
    <definedName name="________JVT1">[7]科目!$E$1:$F$65536</definedName>
    <definedName name="________KRW2006">'[2]Exchange Rates 2006'!$D$85</definedName>
    <definedName name="________LKY1">#REF!</definedName>
    <definedName name="________lzm123">#REF!</definedName>
    <definedName name="________meb27">#REF!</definedName>
    <definedName name="________mtu27">#REF!</definedName>
    <definedName name="________MYR2006">'[2]Exchange Rates 2006'!$D$87</definedName>
    <definedName name="________NM230">[5]LIST!#REF!</definedName>
    <definedName name="________NM24">[5]LIST!#REF!</definedName>
    <definedName name="________NOK2006">'[2]Exchange Rates 2006'!$D$34</definedName>
    <definedName name="________PA7">'[3]SW-TEO'!#REF!</definedName>
    <definedName name="________PA8">'[3]SW-TEO'!#REF!</definedName>
    <definedName name="________pc27">#REF!</definedName>
    <definedName name="________PD1">'[3]SW-TEO'!#REF!</definedName>
    <definedName name="________PE12">'[3]SW-TEO'!#REF!</definedName>
    <definedName name="________PE13">'[3]SW-TEO'!#REF!</definedName>
    <definedName name="________PE6">'[3]SW-TEO'!#REF!</definedName>
    <definedName name="________PE7">'[3]SW-TEO'!#REF!</definedName>
    <definedName name="________PE8">'[3]SW-TEO'!#REF!</definedName>
    <definedName name="________PE9">'[3]SW-TEO'!#REF!</definedName>
    <definedName name="________PH1">'[3]SW-TEO'!#REF!</definedName>
    <definedName name="________PI1">'[3]SW-TEO'!#REF!</definedName>
    <definedName name="________pib27">#REF!</definedName>
    <definedName name="________PK1">'[3]SW-TEO'!#REF!</definedName>
    <definedName name="________PK3">'[3]SW-TEO'!#REF!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K2006">'[2]Exchange Rates 2006'!$D$35</definedName>
    <definedName name="________SEL1">#REF!</definedName>
    <definedName name="________SEL2">#REF!</definedName>
    <definedName name="________SEL3">#REF!</definedName>
    <definedName name="________SF230">[5]LIST!#REF!</definedName>
    <definedName name="________SF24">[5]LIST!$B$89:$E$89</definedName>
    <definedName name="________SHR1">#REF!</definedName>
    <definedName name="________SHR2">#REF!</definedName>
    <definedName name="________skb27">#REF!</definedName>
    <definedName name="________SM220">[5]LIST!#REF!</definedName>
    <definedName name="________SM24">[5]LIST!#REF!</definedName>
    <definedName name="________SR1">#REF!</definedName>
    <definedName name="________SR2">#REF!</definedName>
    <definedName name="________SR3">#REF!</definedName>
    <definedName name="________sts27">#REF!</definedName>
    <definedName name="________sun2">#REF!</definedName>
    <definedName name="________SW1">[4]系数516!$C$2</definedName>
    <definedName name="________SW2">[4]系数516!$C$3</definedName>
    <definedName name="________SW3">[4]系数516!$C$4</definedName>
    <definedName name="________SW4">[4]系数516!$C$5</definedName>
    <definedName name="________SW8">[4]系数516!$C$9</definedName>
    <definedName name="________tax1">#REF!</definedName>
    <definedName name="________tax2">#REF!</definedName>
    <definedName name="________tax3">#REF!</definedName>
    <definedName name="________tax4">#REF!</definedName>
    <definedName name="________TWD2006">'[2]Exchange Rates 2006'!$D$93</definedName>
    <definedName name="________USD2006">'[2]Exchange Rates 2006'!$D$7</definedName>
    <definedName name="________ZE16384">[6]报价单!#REF!</definedName>
    <definedName name="_______c">#REF!</definedName>
    <definedName name="_______CAD2006">'[2]Exchange Rates 2006'!$D$74</definedName>
    <definedName name="_______CHF2006">'[2]Exchange Rates 2006'!$D$26</definedName>
    <definedName name="_______cib27">#REF!</definedName>
    <definedName name="_______CNY2006">'[2]Exchange Rates 2006'!$D$79</definedName>
    <definedName name="_______dbk27">#REF!</definedName>
    <definedName name="_______DKK2006">'[2]Exchange Rates 2006'!$D$29</definedName>
    <definedName name="_______EUR2006">'[2]Exchange Rates 2006'!$D$11</definedName>
    <definedName name="_______GBP2006">'[2]Exchange Rates 2006'!$D$27</definedName>
    <definedName name="_______hw1">#REF!</definedName>
    <definedName name="_______JPY2006">'[2]Exchange Rates 2006'!$D$98</definedName>
    <definedName name="_______KRW2006">'[2]Exchange Rates 2006'!$D$85</definedName>
    <definedName name="_______LKY1">#REF!</definedName>
    <definedName name="_______lzm123">#REF!</definedName>
    <definedName name="_______meb27">#REF!</definedName>
    <definedName name="_______mtu27">#REF!</definedName>
    <definedName name="_______MYR2006">'[2]Exchange Rates 2006'!$D$87</definedName>
    <definedName name="_______NM230">[5]LIST!#REF!</definedName>
    <definedName name="_______NM24">[5]LIST!#REF!</definedName>
    <definedName name="_______NOK2006">'[2]Exchange Rates 2006'!$D$34</definedName>
    <definedName name="_______PA7">'[3]SW-TEO'!#REF!</definedName>
    <definedName name="_______PA8">'[3]SW-TEO'!#REF!</definedName>
    <definedName name="_______pc27">#REF!</definedName>
    <definedName name="_______PD1">'[3]SW-TEO'!#REF!</definedName>
    <definedName name="_______PE12">'[3]SW-TEO'!#REF!</definedName>
    <definedName name="_______PE13">'[3]SW-TEO'!#REF!</definedName>
    <definedName name="_______PE6">'[3]SW-TEO'!#REF!</definedName>
    <definedName name="_______PE7">'[3]SW-TEO'!#REF!</definedName>
    <definedName name="_______PE8">'[3]SW-TEO'!#REF!</definedName>
    <definedName name="_______PE9">'[3]SW-TEO'!#REF!</definedName>
    <definedName name="_______PH1">'[3]SW-TEO'!#REF!</definedName>
    <definedName name="_______PI1">'[3]SW-TEO'!#REF!</definedName>
    <definedName name="_______pib27">#REF!</definedName>
    <definedName name="_______PK1">'[3]SW-TEO'!#REF!</definedName>
    <definedName name="_______PK3">'[3]SW-TEO'!#REF!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K2006">'[2]Exchange Rates 2006'!$D$35</definedName>
    <definedName name="_______SEL1">#REF!</definedName>
    <definedName name="_______SEL2">#REF!</definedName>
    <definedName name="_______SEL3">#REF!</definedName>
    <definedName name="_______SF230">[5]LIST!#REF!</definedName>
    <definedName name="_______SF24">[5]LIST!$B$89:$E$89</definedName>
    <definedName name="_______SHR1">#REF!</definedName>
    <definedName name="_______SHR2">#REF!</definedName>
    <definedName name="_______skb27">#REF!</definedName>
    <definedName name="_______SM220">[5]LIST!#REF!</definedName>
    <definedName name="_______SM24">[5]LIST!#REF!</definedName>
    <definedName name="_______SR1">#REF!</definedName>
    <definedName name="_______SR2">#REF!</definedName>
    <definedName name="_______SR3">#REF!</definedName>
    <definedName name="_______sts27">#REF!</definedName>
    <definedName name="_______sun2">#REF!</definedName>
    <definedName name="_______SW1">[4]系数516!$C$2</definedName>
    <definedName name="_______SW2">[4]系数516!$C$3</definedName>
    <definedName name="_______SW3">[4]系数516!$C$4</definedName>
    <definedName name="_______SW4">[4]系数516!$C$5</definedName>
    <definedName name="_______SW8">[4]系数516!$C$9</definedName>
    <definedName name="_______tax1">#REF!</definedName>
    <definedName name="_______tax2">#REF!</definedName>
    <definedName name="_______tax3">#REF!</definedName>
    <definedName name="_______tax4">#REF!</definedName>
    <definedName name="_______TWD2006">'[2]Exchange Rates 2006'!$D$93</definedName>
    <definedName name="_______USD2006">'[2]Exchange Rates 2006'!$D$7</definedName>
    <definedName name="_______ZE16384">[6]报价单!#REF!</definedName>
    <definedName name="______c">#REF!</definedName>
    <definedName name="______CAD2006">'[2]Exchange Rates 2006'!$D$74</definedName>
    <definedName name="______CHF2006">'[2]Exchange Rates 2006'!$D$26</definedName>
    <definedName name="______cib27">#REF!</definedName>
    <definedName name="______CNY2006">'[2]Exchange Rates 2006'!$D$79</definedName>
    <definedName name="______dbk27">#REF!</definedName>
    <definedName name="______DKK2006">'[2]Exchange Rates 2006'!$D$29</definedName>
    <definedName name="______EUR2006">'[2]Exchange Rates 2006'!$D$11</definedName>
    <definedName name="______GBP2006">'[2]Exchange Rates 2006'!$D$27</definedName>
    <definedName name="______hw1">#REF!</definedName>
    <definedName name="______JPY2006">'[2]Exchange Rates 2006'!$D$98</definedName>
    <definedName name="______KRW2006">'[2]Exchange Rates 2006'!$D$85</definedName>
    <definedName name="______LKY1">#REF!</definedName>
    <definedName name="______lzm123">#REF!</definedName>
    <definedName name="______meb27">#REF!</definedName>
    <definedName name="______mtu27">#REF!</definedName>
    <definedName name="______MYR2006">'[2]Exchange Rates 2006'!$D$87</definedName>
    <definedName name="______NM230">[5]LIST!#REF!</definedName>
    <definedName name="______NM24">[5]LIST!#REF!</definedName>
    <definedName name="______NOK2006">'[2]Exchange Rates 2006'!$D$34</definedName>
    <definedName name="______PA7">'[3]SW-TEO'!#REF!</definedName>
    <definedName name="______PA8">'[3]SW-TEO'!#REF!</definedName>
    <definedName name="______pc27">#REF!</definedName>
    <definedName name="______PD1">'[3]SW-TEO'!#REF!</definedName>
    <definedName name="______PE12">'[3]SW-TEO'!#REF!</definedName>
    <definedName name="______PE13">'[3]SW-TEO'!#REF!</definedName>
    <definedName name="______PE6">'[3]SW-TEO'!#REF!</definedName>
    <definedName name="______PE7">'[3]SW-TEO'!#REF!</definedName>
    <definedName name="______PE8">'[3]SW-TEO'!#REF!</definedName>
    <definedName name="______PE9">'[3]SW-TEO'!#REF!</definedName>
    <definedName name="______PH1">'[3]SW-TEO'!#REF!</definedName>
    <definedName name="______PI1">'[3]SW-TEO'!#REF!</definedName>
    <definedName name="______pib27">#REF!</definedName>
    <definedName name="______PK1">'[3]SW-TEO'!#REF!</definedName>
    <definedName name="______PK3">'[3]SW-TEO'!#REF!</definedName>
    <definedName name="______pos27">#REF!</definedName>
    <definedName name="______ram128">#REF!</definedName>
    <definedName name="______ram512">#REF!</definedName>
    <definedName name="______rm27">#REF!</definedName>
    <definedName name="______SEK2006">'[2]Exchange Rates 2006'!$D$35</definedName>
    <definedName name="______SEL1">#REF!</definedName>
    <definedName name="______SEL2">#REF!</definedName>
    <definedName name="______SEL3">#REF!</definedName>
    <definedName name="______SF230">[5]LIST!#REF!</definedName>
    <definedName name="______SF24">[5]LIST!$B$89:$E$89</definedName>
    <definedName name="______SHR1">#REF!</definedName>
    <definedName name="______SHR2">#REF!</definedName>
    <definedName name="______skb27">#REF!</definedName>
    <definedName name="______SM220">[5]LIST!#REF!</definedName>
    <definedName name="______SM24">[5]LIST!#REF!</definedName>
    <definedName name="______SR1">#REF!</definedName>
    <definedName name="______SR2">#REF!</definedName>
    <definedName name="______SR3">#REF!</definedName>
    <definedName name="______sts27">#REF!</definedName>
    <definedName name="______sun2">#REF!</definedName>
    <definedName name="______SW1">[4]系数516!$C$2</definedName>
    <definedName name="______SW2">[4]系数516!$C$3</definedName>
    <definedName name="______SW3">[4]系数516!$C$4</definedName>
    <definedName name="______SW4">[4]系数516!$C$5</definedName>
    <definedName name="______SW8">[4]系数516!$C$9</definedName>
    <definedName name="______tax1">#REF!</definedName>
    <definedName name="______tax2">#REF!</definedName>
    <definedName name="______tax3">#REF!</definedName>
    <definedName name="______tax4">#REF!</definedName>
    <definedName name="______TWD2006">'[2]Exchange Rates 2006'!$D$93</definedName>
    <definedName name="______USD2006">'[2]Exchange Rates 2006'!$D$7</definedName>
    <definedName name="______ZE16384">[6]报价单!#REF!</definedName>
    <definedName name="_____1c_">#REF!</definedName>
    <definedName name="_____1hw1_">#REF!</definedName>
    <definedName name="_____c">#REF!</definedName>
    <definedName name="_____CAD2006">'[2]Exchange Rates 2006'!$D$74</definedName>
    <definedName name="_____CHF2006">'[2]Exchange Rates 2006'!$D$26</definedName>
    <definedName name="_____cib27">#REF!</definedName>
    <definedName name="_____CNY2006">'[2]Exchange Rates 2006'!$D$79</definedName>
    <definedName name="_____dbk27">#REF!</definedName>
    <definedName name="_____DKK2006">'[2]Exchange Rates 2006'!$D$29</definedName>
    <definedName name="_____EUR2006">'[2]Exchange Rates 2006'!$D$11</definedName>
    <definedName name="_____GBP2006">'[2]Exchange Rates 2006'!$D$27</definedName>
    <definedName name="_____hw1">#REF!</definedName>
    <definedName name="_____JPY2006">'[2]Exchange Rates 2006'!$D$98</definedName>
    <definedName name="_____KRW2006">'[2]Exchange Rates 2006'!$D$85</definedName>
    <definedName name="_____LKY1">#REF!</definedName>
    <definedName name="_____lzm123">#REF!</definedName>
    <definedName name="_____meb27">#REF!</definedName>
    <definedName name="_____mtu27">#REF!</definedName>
    <definedName name="_____MYR2006">'[2]Exchange Rates 2006'!$D$87</definedName>
    <definedName name="_____NM230">[5]LIST!#REF!</definedName>
    <definedName name="_____NM24">[5]LIST!#REF!</definedName>
    <definedName name="_____NOK2006">'[2]Exchange Rates 2006'!$D$34</definedName>
    <definedName name="_____PA7">'[3]SW-TEO'!#REF!</definedName>
    <definedName name="_____PA8">'[3]SW-TEO'!#REF!</definedName>
    <definedName name="_____pc27">#REF!</definedName>
    <definedName name="_____PD1">'[3]SW-TEO'!#REF!</definedName>
    <definedName name="_____PE12">'[3]SW-TEO'!#REF!</definedName>
    <definedName name="_____PE13">'[3]SW-TEO'!#REF!</definedName>
    <definedName name="_____PE6">'[3]SW-TEO'!#REF!</definedName>
    <definedName name="_____PE7">'[3]SW-TEO'!#REF!</definedName>
    <definedName name="_____PE8">'[3]SW-TEO'!#REF!</definedName>
    <definedName name="_____PE9">'[3]SW-TEO'!#REF!</definedName>
    <definedName name="_____PH1">'[3]SW-TEO'!#REF!</definedName>
    <definedName name="_____PI1">'[3]SW-TEO'!#REF!</definedName>
    <definedName name="_____pib27">#REF!</definedName>
    <definedName name="_____PK1">'[3]SW-TEO'!#REF!</definedName>
    <definedName name="_____PK3">'[3]SW-TEO'!#REF!</definedName>
    <definedName name="_____pos27">#REF!</definedName>
    <definedName name="_____ram128">#REF!</definedName>
    <definedName name="_____ram512">#REF!</definedName>
    <definedName name="_____rm27">#REF!</definedName>
    <definedName name="_____SEK2006">'[2]Exchange Rates 2006'!$D$35</definedName>
    <definedName name="_____SEL1">#REF!</definedName>
    <definedName name="_____SEL2">#REF!</definedName>
    <definedName name="_____SEL3">#REF!</definedName>
    <definedName name="_____SF230">[5]LIST!#REF!</definedName>
    <definedName name="_____SF24">[5]LIST!$B$89:$E$89</definedName>
    <definedName name="_____SHR1">#REF!</definedName>
    <definedName name="_____SHR2">#REF!</definedName>
    <definedName name="_____skb27">#REF!</definedName>
    <definedName name="_____SM220">[5]LIST!#REF!</definedName>
    <definedName name="_____SM24">[5]LIST!#REF!</definedName>
    <definedName name="_____SR1">#REF!</definedName>
    <definedName name="_____SR2">#REF!</definedName>
    <definedName name="_____SR3">#REF!</definedName>
    <definedName name="_____sts27">#REF!</definedName>
    <definedName name="_____sun2">#REF!</definedName>
    <definedName name="_____SW1">[4]系数516!$C$2</definedName>
    <definedName name="_____SW2">[4]系数516!$C$3</definedName>
    <definedName name="_____SW3">[4]系数516!$C$4</definedName>
    <definedName name="_____SW4">[4]系数516!$C$5</definedName>
    <definedName name="_____SW8">[4]系数516!$C$9</definedName>
    <definedName name="_____tax1">#REF!</definedName>
    <definedName name="_____tax2">#REF!</definedName>
    <definedName name="_____tax3">#REF!</definedName>
    <definedName name="_____tax4">#REF!</definedName>
    <definedName name="_____TWD2006">'[2]Exchange Rates 2006'!$D$93</definedName>
    <definedName name="_____USD2006">'[2]Exchange Rates 2006'!$D$7</definedName>
    <definedName name="_____ZE16384">[6]报价单!#REF!</definedName>
    <definedName name="____1c_">#REF!</definedName>
    <definedName name="____1hw1_">#REF!</definedName>
    <definedName name="____c">#REF!</definedName>
    <definedName name="____CAD2006">'[2]Exchange Rates 2006'!$D$74</definedName>
    <definedName name="____CHF2006">'[2]Exchange Rates 2006'!$D$26</definedName>
    <definedName name="____cib27">#REF!</definedName>
    <definedName name="____CNY2006">'[2]Exchange Rates 2006'!$D$79</definedName>
    <definedName name="____dbk27">#REF!</definedName>
    <definedName name="____DKK2006">'[2]Exchange Rates 2006'!$D$29</definedName>
    <definedName name="____EUR2006">'[2]Exchange Rates 2006'!$D$11</definedName>
    <definedName name="____Excel_BuiltIn_Print_Area_1">#REF!</definedName>
    <definedName name="____GBP2006">'[2]Exchange Rates 2006'!$D$27</definedName>
    <definedName name="____hw1">#REF!</definedName>
    <definedName name="____JPY2006">'[2]Exchange Rates 2006'!$D$98</definedName>
    <definedName name="____KRW2006">'[2]Exchange Rates 2006'!$D$85</definedName>
    <definedName name="____LKY1">#REF!</definedName>
    <definedName name="____lzm123">#REF!</definedName>
    <definedName name="____meb27">#REF!</definedName>
    <definedName name="____mtu27">#REF!</definedName>
    <definedName name="____MYR2006">'[2]Exchange Rates 2006'!$D$87</definedName>
    <definedName name="____NM230">[5]LIST!#REF!</definedName>
    <definedName name="____NM24">[5]LIST!#REF!</definedName>
    <definedName name="____NOK2006">'[2]Exchange Rates 2006'!$D$34</definedName>
    <definedName name="____PA7">'[3]SW-TEO'!#REF!</definedName>
    <definedName name="____PA8">'[3]SW-TEO'!#REF!</definedName>
    <definedName name="____pc27">#REF!</definedName>
    <definedName name="____PD1">'[3]SW-TEO'!#REF!</definedName>
    <definedName name="____PE12">'[3]SW-TEO'!#REF!</definedName>
    <definedName name="____PE13">'[3]SW-TEO'!#REF!</definedName>
    <definedName name="____PE6">'[3]SW-TEO'!#REF!</definedName>
    <definedName name="____PE7">'[3]SW-TEO'!#REF!</definedName>
    <definedName name="____PE8">'[3]SW-TEO'!#REF!</definedName>
    <definedName name="____PE9">'[3]SW-TEO'!#REF!</definedName>
    <definedName name="____PH1">'[3]SW-TEO'!#REF!</definedName>
    <definedName name="____PI1">'[3]SW-TEO'!#REF!</definedName>
    <definedName name="____pib27">#REF!</definedName>
    <definedName name="____PK1">'[3]SW-TEO'!#REF!</definedName>
    <definedName name="____PK3">'[3]SW-TEO'!#REF!</definedName>
    <definedName name="____pos27">#REF!</definedName>
    <definedName name="____ram128">#REF!</definedName>
    <definedName name="____ram512">#REF!</definedName>
    <definedName name="____rm27">#REF!</definedName>
    <definedName name="____SEK2006">'[2]Exchange Rates 2006'!$D$35</definedName>
    <definedName name="____SEL1">#REF!</definedName>
    <definedName name="____SEL2">#REF!</definedName>
    <definedName name="____SEL3">#REF!</definedName>
    <definedName name="____SF230">[5]LIST!#REF!</definedName>
    <definedName name="____SF24">[5]LIST!$B$89:$E$89</definedName>
    <definedName name="____SHR1">#REF!</definedName>
    <definedName name="____SHR2">#REF!</definedName>
    <definedName name="____skb27">#REF!</definedName>
    <definedName name="____SM220">[5]LIST!#REF!</definedName>
    <definedName name="____SM24">[5]LIST!#REF!</definedName>
    <definedName name="____SR1">#REF!</definedName>
    <definedName name="____SR2">#REF!</definedName>
    <definedName name="____SR3">#REF!</definedName>
    <definedName name="____sts27">#REF!</definedName>
    <definedName name="____sun2">#REF!</definedName>
    <definedName name="____SW1">[4]系数516!$C$2</definedName>
    <definedName name="____SW2">[4]系数516!$C$3</definedName>
    <definedName name="____SW3">[4]系数516!$C$4</definedName>
    <definedName name="____SW4">[4]系数516!$C$5</definedName>
    <definedName name="____SW8">[4]系数516!$C$9</definedName>
    <definedName name="____tax1">#REF!</definedName>
    <definedName name="____tax2">#REF!</definedName>
    <definedName name="____tax3">#REF!</definedName>
    <definedName name="____tax4">#REF!</definedName>
    <definedName name="____TWD2006">'[2]Exchange Rates 2006'!$D$93</definedName>
    <definedName name="____USD2006">'[2]Exchange Rates 2006'!$D$7</definedName>
    <definedName name="____ZE16384">[6]报价单!#REF!</definedName>
    <definedName name="___1c_">#REF!</definedName>
    <definedName name="___1hw1_">#REF!</definedName>
    <definedName name="___c">#REF!</definedName>
    <definedName name="___CAD2006">'[2]Exchange Rates 2006'!$D$74</definedName>
    <definedName name="___CHF2006">'[2]Exchange Rates 2006'!$D$26</definedName>
    <definedName name="___cib27">#REF!</definedName>
    <definedName name="___CNY2006">'[2]Exchange Rates 2006'!$D$79</definedName>
    <definedName name="___dbk27">#REF!</definedName>
    <definedName name="___DKK2006">'[2]Exchange Rates 2006'!$D$29</definedName>
    <definedName name="___EUR2006">'[2]Exchange Rates 2006'!$D$11</definedName>
    <definedName name="___Excel_BuiltIn_Print_Area_1">'[8]2014-Standard'!$A$1:$F$39</definedName>
    <definedName name="___GBP2006">'[2]Exchange Rates 2006'!$D$27</definedName>
    <definedName name="___hw1">#REF!</definedName>
    <definedName name="___JPY2006">'[2]Exchange Rates 2006'!$D$98</definedName>
    <definedName name="___KRW2006">'[2]Exchange Rates 2006'!$D$85</definedName>
    <definedName name="___LKY1">#REF!</definedName>
    <definedName name="___lzm123">#REF!</definedName>
    <definedName name="___meb27">#REF!</definedName>
    <definedName name="___mtu27">#REF!</definedName>
    <definedName name="___MYR2006">'[2]Exchange Rates 2006'!$D$87</definedName>
    <definedName name="___NM230">[5]LIST!#REF!</definedName>
    <definedName name="___NM24">[5]LIST!#REF!</definedName>
    <definedName name="___NOK2006">'[2]Exchange Rates 2006'!$D$34</definedName>
    <definedName name="___PA7">'[3]SW-TEO'!#REF!</definedName>
    <definedName name="___PA8">'[3]SW-TEO'!#REF!</definedName>
    <definedName name="___pc27">#REF!</definedName>
    <definedName name="___PD1">'[3]SW-TEO'!#REF!</definedName>
    <definedName name="___PE12">'[3]SW-TEO'!#REF!</definedName>
    <definedName name="___PE13">'[3]SW-TEO'!#REF!</definedName>
    <definedName name="___PE6">'[3]SW-TEO'!#REF!</definedName>
    <definedName name="___PE7">'[3]SW-TEO'!#REF!</definedName>
    <definedName name="___PE8">'[3]SW-TEO'!#REF!</definedName>
    <definedName name="___PE9">'[3]SW-TEO'!#REF!</definedName>
    <definedName name="___PH1">'[3]SW-TEO'!#REF!</definedName>
    <definedName name="___PI1">'[3]SW-TEO'!#REF!</definedName>
    <definedName name="___pib27">#REF!</definedName>
    <definedName name="___PK1">'[3]SW-TEO'!#REF!</definedName>
    <definedName name="___PK3">'[3]SW-TEO'!#REF!</definedName>
    <definedName name="___pos27">#REF!</definedName>
    <definedName name="___ram128">#REF!</definedName>
    <definedName name="___ram512">#REF!</definedName>
    <definedName name="___rm27">#REF!</definedName>
    <definedName name="___SEK2006">'[2]Exchange Rates 2006'!$D$35</definedName>
    <definedName name="___SEL1">#REF!</definedName>
    <definedName name="___SEL2">#REF!</definedName>
    <definedName name="___SEL3">#REF!</definedName>
    <definedName name="___SF230">[5]LIST!#REF!</definedName>
    <definedName name="___SF24">[5]LIST!$B$89:$E$89</definedName>
    <definedName name="___SHR1">#REF!</definedName>
    <definedName name="___SHR2">#REF!</definedName>
    <definedName name="___skb27">#REF!</definedName>
    <definedName name="___SM220">[5]LIST!#REF!</definedName>
    <definedName name="___SM24">[5]LIST!#REF!</definedName>
    <definedName name="___SR1">#REF!</definedName>
    <definedName name="___SR2">#REF!</definedName>
    <definedName name="___SR3">#REF!</definedName>
    <definedName name="___sts27">#REF!</definedName>
    <definedName name="___sun2">#REF!</definedName>
    <definedName name="___SW1">[4]系数516!$C$2</definedName>
    <definedName name="___SW2">[4]系数516!$C$3</definedName>
    <definedName name="___SW3">[4]系数516!$C$4</definedName>
    <definedName name="___SW4">[4]系数516!$C$5</definedName>
    <definedName name="___SW8">[4]系数516!$C$9</definedName>
    <definedName name="___tax1">#REF!</definedName>
    <definedName name="___tax2">#REF!</definedName>
    <definedName name="___tax3">#REF!</definedName>
    <definedName name="___tax4">#REF!</definedName>
    <definedName name="___TWD2006">'[2]Exchange Rates 2006'!$D$93</definedName>
    <definedName name="___tZ5">'[9]CCTV(Samsung Analog)'!#REF!</definedName>
    <definedName name="___USD2006">'[2]Exchange Rates 2006'!$D$7</definedName>
    <definedName name="___uZ5">'[9]CCTV(Samsung Analog)'!#REF!</definedName>
    <definedName name="___xZ5">'[9]CCTV(Samsung Analog)'!#REF!</definedName>
    <definedName name="___ZE16384">[6]报价单!#REF!</definedName>
    <definedName name="___zz5">'[9]CCTV(Samsung Analog)'!#REF!</definedName>
    <definedName name="__1">#REF!</definedName>
    <definedName name="__1c_">#REF!</definedName>
    <definedName name="__1hw1_">#REF!</definedName>
    <definedName name="__c">#REF!</definedName>
    <definedName name="__CAD2006">'[2]Exchange Rates 2006'!$D$74</definedName>
    <definedName name="__CHF2006">'[2]Exchange Rates 2006'!$D$26</definedName>
    <definedName name="__cib27">#REF!</definedName>
    <definedName name="__CNY2006">'[2]Exchange Rates 2006'!$D$79</definedName>
    <definedName name="__dbk27">#REF!</definedName>
    <definedName name="__DKK2006">'[2]Exchange Rates 2006'!$D$29</definedName>
    <definedName name="__EUR2006">'[2]Exchange Rates 2006'!$D$11</definedName>
    <definedName name="__GBP2006">'[2]Exchange Rates 2006'!$D$27</definedName>
    <definedName name="__hw1">#REF!</definedName>
    <definedName name="__JPY2006">'[2]Exchange Rates 2006'!$D$98</definedName>
    <definedName name="__KRW2006">'[2]Exchange Rates 2006'!$D$85</definedName>
    <definedName name="__LKY1">#REF!</definedName>
    <definedName name="__lpr1000">[10]MasterHardware!$A$3,[10]MasterHardware!$B$3,[10]MasterHardware!$C$3</definedName>
    <definedName name="__lzm123">#REF!</definedName>
    <definedName name="__MC2" hidden="1">{"'Hotel-Price'!$A$1:$H$73"}</definedName>
    <definedName name="__meb27">#REF!</definedName>
    <definedName name="__mtu27">#REF!</definedName>
    <definedName name="__MYR2006">'[2]Exchange Rates 2006'!$D$87</definedName>
    <definedName name="__NM230">[11]LIST!#REF!</definedName>
    <definedName name="__NM24">[11]LIST!#REF!</definedName>
    <definedName name="__NOK2006">'[2]Exchange Rates 2006'!$D$34</definedName>
    <definedName name="__PA7">'[3]SW-TEO'!#REF!</definedName>
    <definedName name="__PA8">'[3]SW-TEO'!#REF!</definedName>
    <definedName name="__pc27">#REF!</definedName>
    <definedName name="__PD1">'[3]SW-TEO'!#REF!</definedName>
    <definedName name="__PE12">'[3]SW-TEO'!#REF!</definedName>
    <definedName name="__PE13">'[3]SW-TEO'!#REF!</definedName>
    <definedName name="__PE6">'[3]SW-TEO'!#REF!</definedName>
    <definedName name="__PE7">'[3]SW-TEO'!#REF!</definedName>
    <definedName name="__PE8">'[3]SW-TEO'!#REF!</definedName>
    <definedName name="__PE9">'[3]SW-TEO'!#REF!</definedName>
    <definedName name="__PH1">'[3]SW-TEO'!#REF!</definedName>
    <definedName name="__PI1">'[3]SW-TEO'!#REF!</definedName>
    <definedName name="__pib27">#REF!</definedName>
    <definedName name="__PK1">'[3]SW-TEO'!#REF!</definedName>
    <definedName name="__PK3">'[3]SW-TEO'!#REF!</definedName>
    <definedName name="__pos27">#REF!</definedName>
    <definedName name="__ram128">#REF!</definedName>
    <definedName name="__ram512">#REF!</definedName>
    <definedName name="__rm27">#REF!</definedName>
    <definedName name="__SEK2006">'[2]Exchange Rates 2006'!$D$35</definedName>
    <definedName name="__SEL1">#REF!</definedName>
    <definedName name="__SEL2">#REF!</definedName>
    <definedName name="__SEL3">#REF!</definedName>
    <definedName name="__SF230">[11]LIST!#REF!</definedName>
    <definedName name="__SF24">[5]LIST!$B$89:$E$89</definedName>
    <definedName name="__SHR1">#REF!</definedName>
    <definedName name="__SHR2">#REF!</definedName>
    <definedName name="__skb27">#REF!</definedName>
    <definedName name="__SM220">[11]LIST!#REF!</definedName>
    <definedName name="__SM24">[11]LIST!#REF!</definedName>
    <definedName name="__SR1">#REF!</definedName>
    <definedName name="__SR2">#REF!</definedName>
    <definedName name="__SR3">#REF!</definedName>
    <definedName name="__sts27">#REF!</definedName>
    <definedName name="__sun2">#REF!</definedName>
    <definedName name="__SW1">[4]系数516!$C$2</definedName>
    <definedName name="__SW2">[4]系数516!$C$3</definedName>
    <definedName name="__SW3">[4]系数516!$C$4</definedName>
    <definedName name="__SW4">[4]系数516!$C$5</definedName>
    <definedName name="__SW8">[4]系数516!$C$9</definedName>
    <definedName name="__tax1">#REF!</definedName>
    <definedName name="__tax2">#REF!</definedName>
    <definedName name="__tax3">#REF!</definedName>
    <definedName name="__tax4">#REF!</definedName>
    <definedName name="__TWD2006">'[2]Exchange Rates 2006'!$D$93</definedName>
    <definedName name="__tZ5">'[9]CCTV(Samsung Analog)'!#REF!</definedName>
    <definedName name="__USD2006">'[2]Exchange Rates 2006'!$D$7</definedName>
    <definedName name="__uZ5">'[9]CCTV(Samsung Analog)'!#REF!</definedName>
    <definedName name="__xlfn.SUMIFS" hidden="1">#NAME?</definedName>
    <definedName name="__xZ5">'[9]CCTV(Samsung Analog)'!#REF!</definedName>
    <definedName name="__ZE16384">[6]报价单!#REF!</definedName>
    <definedName name="__zz1">#REF!</definedName>
    <definedName name="__ZZ2">#REF!</definedName>
    <definedName name="__zz5">'[9]CCTV(Samsung Analog)'!#REF!</definedName>
    <definedName name="_0">#REF!</definedName>
    <definedName name="_0_60_psig_pressure_transmitter">[11]LIST!$B$5:$B$209</definedName>
    <definedName name="_0_60_psig_pressure_transmitter_5">[12]LIST!$B$5:$B$209</definedName>
    <definedName name="_12">#REF!</definedName>
    <definedName name="_152B__P7002x2">[11]LIST!$B$5:$E$208</definedName>
    <definedName name="_152B__P7002x2_5">[12]LIST!$B$5:$E$208</definedName>
    <definedName name="_1c_">#REF!</definedName>
    <definedName name="_1c__1">#REF!</definedName>
    <definedName name="_1c__2">#REF!</definedName>
    <definedName name="_1c__5">#REF!</definedName>
    <definedName name="_1hw1_">'[13]#REF!'!#REF!</definedName>
    <definedName name="_2700">#REF!</definedName>
    <definedName name="_2c_">#REF!</definedName>
    <definedName name="_680A243_5_10_A19HK">[11]LIST!#REF!</definedName>
    <definedName name="_680A243_5_10_A19HK_5">[12]LIST!#REF!</definedName>
    <definedName name="_A">'[1]06BIZCTR'!#REF!</definedName>
    <definedName name="_B">#REF!</definedName>
    <definedName name="_C">#REF!</definedName>
    <definedName name="_c_1">#REF!</definedName>
    <definedName name="_c_2">#REF!</definedName>
    <definedName name="_CAD2006">'[2]Exchange Rates 2006'!$D$74</definedName>
    <definedName name="_CAD2006_1">'[14]Exchange Rates 2006'!$D$74</definedName>
    <definedName name="_CAD2006_5">'[15]Exchange Rates 2006'!$D$74</definedName>
    <definedName name="_CHF2006">'[2]Exchange Rates 2006'!$D$26</definedName>
    <definedName name="_CHF2006_1">'[14]Exchange Rates 2006'!$D$26</definedName>
    <definedName name="_CHF2006_5">'[15]Exchange Rates 2006'!$D$26</definedName>
    <definedName name="_cib27">#REF!</definedName>
    <definedName name="_CIF2">[16]Swisscom!$M$47</definedName>
    <definedName name="_CNY2006">'[2]Exchange Rates 2006'!$D$79</definedName>
    <definedName name="_CNY2006_1">'[14]Exchange Rates 2006'!$D$79</definedName>
    <definedName name="_CNY2006_5">'[15]Exchange Rates 2006'!$D$79</definedName>
    <definedName name="_dbk27">#REF!</definedName>
    <definedName name="_DEP1">#REF!</definedName>
    <definedName name="_DIV1">#REF!</definedName>
    <definedName name="_DKK2006">'[2]Exchange Rates 2006'!$D$29</definedName>
    <definedName name="_DKK2006_1">'[14]Exchange Rates 2006'!$D$29</definedName>
    <definedName name="_DKK2006_5">'[15]Exchange Rates 2006'!$D$29</definedName>
    <definedName name="_E">#REF!</definedName>
    <definedName name="_EUR2006">'[2]Exchange Rates 2006'!$D$11</definedName>
    <definedName name="_EUR2006_1">'[14]Exchange Rates 2006'!$D$11</definedName>
    <definedName name="_EUR2006_5">'[15]Exchange Rates 2006'!$D$11</definedName>
    <definedName name="_EXC1">#REF!</definedName>
    <definedName name="_Excel_BuiltIn_Print_Area_1">'[17]2014-Standard'!$A$1:$F$39</definedName>
    <definedName name="_F">#REF!</definedName>
    <definedName name="_Fill" hidden="1">[18]eqpmad2!#REF!</definedName>
    <definedName name="_xlnm._FilterDatabase" localSheetId="1" hidden="1">宴会家具控制价汇总表!$A$2:$I$29</definedName>
    <definedName name="_GBP2006">'[2]Exchange Rates 2006'!$D$27</definedName>
    <definedName name="_GBP2006_1">'[14]Exchange Rates 2006'!$D$27</definedName>
    <definedName name="_GBP2006_5">'[15]Exchange Rates 2006'!$D$27</definedName>
    <definedName name="_hw1">#REF!</definedName>
    <definedName name="_I">#REF!</definedName>
    <definedName name="_jk1">#REF!</definedName>
    <definedName name="_jk2">#REF!</definedName>
    <definedName name="_jk3">#REF!</definedName>
    <definedName name="_JPY2006">'[2]Exchange Rates 2006'!$D$98</definedName>
    <definedName name="_JPY2006_1">'[14]Exchange Rates 2006'!$D$98</definedName>
    <definedName name="_JPY2006_5">'[15]Exchange Rates 2006'!$D$98</definedName>
    <definedName name="_KRW2006">'[2]Exchange Rates 2006'!$D$85</definedName>
    <definedName name="_KRW2006_1">'[14]Exchange Rates 2006'!$D$85</definedName>
    <definedName name="_KRW2006_5">'[15]Exchange Rates 2006'!$D$85</definedName>
    <definedName name="_ks1">#REF!</definedName>
    <definedName name="_ks2">#REF!</definedName>
    <definedName name="_ks3">#REF!</definedName>
    <definedName name="_L">#REF!</definedName>
    <definedName name="_LKY1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lpr1000">[10]MasterHardware!$A$3,[10]MasterHardware!$B$3,[10]MasterHardware!$C$3</definedName>
    <definedName name="_lzm123">#REF!</definedName>
    <definedName name="_MC2" hidden="1">{"'Hotel-Price'!$A$1:$H$73"}</definedName>
    <definedName name="_meb27">#REF!</definedName>
    <definedName name="_mtu27">#REF!</definedName>
    <definedName name="_MYR2006">'[2]Exchange Rates 2006'!$D$87</definedName>
    <definedName name="_MYR2006_1">'[14]Exchange Rates 2006'!$D$87</definedName>
    <definedName name="_MYR2006_5">'[15]Exchange Rates 2006'!$D$87</definedName>
    <definedName name="_NM230">[5]LIST!#REF!</definedName>
    <definedName name="_NM24">[5]LIST!#REF!</definedName>
    <definedName name="_NOK2006">'[2]Exchange Rates 2006'!$D$34</definedName>
    <definedName name="_NOK2006_1">'[14]Exchange Rates 2006'!$D$34</definedName>
    <definedName name="_NOK2006_5">'[15]Exchange Rates 2006'!$D$34</definedName>
    <definedName name="_NP1">#REF!</definedName>
    <definedName name="_NP2">#REF!</definedName>
    <definedName name="_NP3">#REF!</definedName>
    <definedName name="_Order1" hidden="1">255</definedName>
    <definedName name="_P">#REF!</definedName>
    <definedName name="_P_5">#REF!</definedName>
    <definedName name="_PA7">'[19]SW-TEO'!#REF!</definedName>
    <definedName name="_PA8">'[19]SW-TEO'!#REF!</definedName>
    <definedName name="_pc27">#REF!</definedName>
    <definedName name="_PD1">'[19]SW-TEO'!#REF!</definedName>
    <definedName name="_PE12">'[19]SW-TEO'!#REF!</definedName>
    <definedName name="_PE13">'[19]SW-TEO'!#REF!</definedName>
    <definedName name="_PE6">'[19]SW-TEO'!#REF!</definedName>
    <definedName name="_PE7">'[19]SW-TEO'!#REF!</definedName>
    <definedName name="_PE8">'[19]SW-TEO'!#REF!</definedName>
    <definedName name="_PE9">'[19]SW-TEO'!#REF!</definedName>
    <definedName name="_PH1">'[19]SW-TEO'!#REF!</definedName>
    <definedName name="_PI1">'[19]SW-TEO'!#REF!</definedName>
    <definedName name="_pib27">#REF!</definedName>
    <definedName name="_PK1">'[19]SW-TEO'!#REF!</definedName>
    <definedName name="_PK3">'[19]SW-TEO'!#REF!</definedName>
    <definedName name="_pos27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K2006">'[2]Exchange Rates 2006'!$D$35</definedName>
    <definedName name="_SEK2006_1">'[14]Exchange Rates 2006'!$D$35</definedName>
    <definedName name="_SEK2006_5">'[15]Exchange Rates 2006'!$D$35</definedName>
    <definedName name="_SEL1">#REF!</definedName>
    <definedName name="_SEL2">#REF!</definedName>
    <definedName name="_SEL3">#REF!</definedName>
    <definedName name="_SF230">[5]LIST!#REF!</definedName>
    <definedName name="_SF24">[11]LIST!$B$89:$E$89</definedName>
    <definedName name="_SHR1">#REF!</definedName>
    <definedName name="_SHR2">#REF!</definedName>
    <definedName name="_skb27">#REF!</definedName>
    <definedName name="_SM220">[5]LIST!#REF!</definedName>
    <definedName name="_SM24">[5]LIST!#REF!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sun1" hidden="1">{"'Hotel-Price'!$A$1:$H$73"}</definedName>
    <definedName name="_sun2">#REF!</definedName>
    <definedName name="_SW1">[20]系数516!$C$2</definedName>
    <definedName name="_SW2">[20]系数516!$C$3</definedName>
    <definedName name="_SW3">[20]系数516!$C$4</definedName>
    <definedName name="_SW4">[20]系数516!$C$5</definedName>
    <definedName name="_SW8">[20]系数516!$C$9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TWD2006">'[2]Exchange Rates 2006'!$D$93</definedName>
    <definedName name="_TWD2006_1">'[14]Exchange Rates 2006'!$D$93</definedName>
    <definedName name="_TWD2006_5">'[15]Exchange Rates 2006'!$D$93</definedName>
    <definedName name="_tZ5">'[9]CCTV(Samsung Analog)'!#REF!</definedName>
    <definedName name="_U">#REF!</definedName>
    <definedName name="_USD2006">'[2]Exchange Rates 2006'!$D$7</definedName>
    <definedName name="_USD2006_1">'[14]Exchange Rates 2006'!$D$7</definedName>
    <definedName name="_USD2006_5">'[15]Exchange Rates 2006'!$D$7</definedName>
    <definedName name="_uZ5">'[9]CCTV(Samsung Analog)'!#REF!</definedName>
    <definedName name="_W">#REF!</definedName>
    <definedName name="_w2">[21]网络平台!#REF!</definedName>
    <definedName name="_w3">[21]网络平台!#REF!</definedName>
    <definedName name="_wl1">#REF!</definedName>
    <definedName name="_wl2">#REF!</definedName>
    <definedName name="_wl3">#REF!</definedName>
    <definedName name="_wy1">#REF!</definedName>
    <definedName name="_wy2">#REF!</definedName>
    <definedName name="_wy3">#REF!</definedName>
    <definedName name="_X">#REF!</definedName>
    <definedName name="_xg1">#REF!</definedName>
    <definedName name="_xg2">#REF!</definedName>
    <definedName name="_xg3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xZ5">'[9]CCTV(Samsung Analog)'!#REF!</definedName>
    <definedName name="_Z">#REF!</definedName>
    <definedName name="_ZE16384">[22]报价单!#REF!</definedName>
    <definedName name="_zz1">#REF!</definedName>
    <definedName name="_ZZ2">#REF!</definedName>
    <definedName name="_zz5">'[9]CCTV(Samsung Analog)'!#REF!</definedName>
    <definedName name="_查询1">#REF!</definedName>
    <definedName name="_查询1_1">#REF!</definedName>
    <definedName name="_查询1_5">#REF!</definedName>
    <definedName name="a">#REF!</definedName>
    <definedName name="A_1">#REF!</definedName>
    <definedName name="A_2">#REF!</definedName>
    <definedName name="A_3">#REF!</definedName>
    <definedName name="A_4">#REF!</definedName>
    <definedName name="A_4000_8001">[11]LIST!#REF!</definedName>
    <definedName name="A_4000_8001_5">[12]LIST!#REF!</definedName>
    <definedName name="A_5">#REF!</definedName>
    <definedName name="A_6">#REF!</definedName>
    <definedName name="A_7">#REF!</definedName>
    <definedName name="A_8">#REF!</definedName>
    <definedName name="A11D_4">[11]LIST!#REF!</definedName>
    <definedName name="A11D_4_5">[12]LIST!#REF!</definedName>
    <definedName name="A19AAF_44">[11]LIST!#REF!</definedName>
    <definedName name="A19AAF_44_5">[12]LIST!#REF!</definedName>
    <definedName name="A19ACC_9101">[11]LIST!#REF!</definedName>
    <definedName name="A19ACC_9101_5">[12]LIST!#REF!</definedName>
    <definedName name="A19ADC_9200">[11]LIST!#REF!</definedName>
    <definedName name="A19ADC_9200_5">[12]LIST!#REF!</definedName>
    <definedName name="A19BAC_3">[11]LIST!#REF!</definedName>
    <definedName name="A19BAC_3_5">[12]LIST!#REF!</definedName>
    <definedName name="A19DAC_9001">[11]LIST!#REF!</definedName>
    <definedName name="A19DAC_9001_5">[12]LIST!#REF!</definedName>
    <definedName name="A250HK_1">[11]LIST!#REF!</definedName>
    <definedName name="A250HK_1_5">[12]LIST!#REF!</definedName>
    <definedName name="A25AN_9">[11]LIST!$B$5:$E$5</definedName>
    <definedName name="A25AN_9_5">[12]LIST!$B$5:$E$5</definedName>
    <definedName name="A27A1N11">[11]LIST!#REF!</definedName>
    <definedName name="A27A1N11_5">[12]LIST!#REF!</definedName>
    <definedName name="A27A1N12">[11]LIST!#REF!</definedName>
    <definedName name="A27A1N12_5">[12]LIST!#REF!</definedName>
    <definedName name="A27A2N11">[11]LIST!#REF!</definedName>
    <definedName name="A27A2N11_5">[12]LIST!#REF!</definedName>
    <definedName name="A27A2N12">[11]LIST!#REF!</definedName>
    <definedName name="A27A2N12_5">[12]LIST!#REF!</definedName>
    <definedName name="A27AA_9250">[11]LIST!#REF!</definedName>
    <definedName name="A27AA_9250_5">[12]LIST!#REF!</definedName>
    <definedName name="A27AA_9300">[11]LIST!#REF!</definedName>
    <definedName name="A27AA_9300_5">[12]LIST!#REF!</definedName>
    <definedName name="A27AE_9250">[11]LIST!#REF!</definedName>
    <definedName name="A27AE_9250_5">[12]LIST!#REF!</definedName>
    <definedName name="A27AE_9300">[11]LIST!#REF!</definedName>
    <definedName name="A27AE_9300_5">[12]LIST!#REF!</definedName>
    <definedName name="A28AA_9007">[11]LIST!$B$7:$E$7</definedName>
    <definedName name="A28AA_9007_5">[12]LIST!$B$7:$E$7</definedName>
    <definedName name="A28AA_9118">[11]LIST!$B$8:$E$8</definedName>
    <definedName name="A28AA_9118_5">[12]LIST!$B$8:$E$8</definedName>
    <definedName name="A36AGA_9102">[11]LIST!#REF!</definedName>
    <definedName name="A36AGA_9102_5">[12]LIST!#REF!</definedName>
    <definedName name="A36AGA_9103">[11]LIST!#REF!</definedName>
    <definedName name="A36AGA_9103_5">[12]LIST!#REF!</definedName>
    <definedName name="A36AHA_9108">[11]LIST!#REF!</definedName>
    <definedName name="A36AHA_9108_5">[12]LIST!#REF!</definedName>
    <definedName name="A4办">[23]Sheet1!#REF!</definedName>
    <definedName name="A99B_9100">[11]LIST!#REF!</definedName>
    <definedName name="A99B_9100_5">[12]LIST!#REF!</definedName>
    <definedName name="A99D_9100">[11]LIST!#REF!</definedName>
    <definedName name="A99D_9100_5">[12]LIST!#REF!</definedName>
    <definedName name="A99L_9100">[11]LIST!#REF!</definedName>
    <definedName name="A99L_9100_5">[12]LIST!#REF!</definedName>
    <definedName name="A99L_9101">[11]LIST!#REF!</definedName>
    <definedName name="A99L_9101_5">[12]LIST!#REF!</definedName>
    <definedName name="A99L_9200">[11]LIST!#REF!</definedName>
    <definedName name="A99L_9200_5">[12]LIST!#REF!</definedName>
    <definedName name="A99R_9100">[11]LIST!#REF!</definedName>
    <definedName name="A99R_9100_5">[12]LIST!#REF!</definedName>
    <definedName name="aa" hidden="1">{"'Hotel-Price'!$A$1:$H$73"}</definedName>
    <definedName name="aaa">#REF!</definedName>
    <definedName name="abc">#REF!</definedName>
    <definedName name="ABF">#REF!</definedName>
    <definedName name="ABF_1">#REF!</definedName>
    <definedName name="ABF_2">#REF!</definedName>
    <definedName name="ABF_3">#REF!</definedName>
    <definedName name="ABF_4">#REF!</definedName>
    <definedName name="ABF_5">#REF!</definedName>
    <definedName name="ABF_6">#REF!</definedName>
    <definedName name="ABF_7">#REF!</definedName>
    <definedName name="ABF_8">#REF!</definedName>
    <definedName name="ABF_9">#REF!</definedName>
    <definedName name="AC" hidden="1">{"'Hotel-Price'!$A$1:$H$73"}</definedName>
    <definedName name="Account_mgr_list">#REF!</definedName>
    <definedName name="acd">#REF!</definedName>
    <definedName name="ACDDesktop">'[24]Item Details'!#REF!</definedName>
    <definedName name="ACDDesktopSW">'[24]Item Details'!#REF!</definedName>
    <definedName name="ACKNOWLEDGEMENT_BY">#REF!</definedName>
    <definedName name="ADDARS">#REF!</definedName>
    <definedName name="Addition">#REF!</definedName>
    <definedName name="address">#REF!</definedName>
    <definedName name="AddSQLSeats">'[25]Do Not Delete'!$L$34:$L$43</definedName>
    <definedName name="ADServer">'[24]Item Details'!#REF!</definedName>
    <definedName name="ADServerSW">'[24]Item Details'!#REF!</definedName>
    <definedName name="ag">#REF!</definedName>
    <definedName name="ah">#REF!</definedName>
    <definedName name="aiu_bottom">'[26]Financ. Overview'!#REF!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tirisServer">'[24]Item Details'!#REF!</definedName>
    <definedName name="AltirisServerSW">'[24]Item Details'!#REF!</definedName>
    <definedName name="amax">#REF!</definedName>
    <definedName name="amin">#REF!</definedName>
    <definedName name="analog">#REF!</definedName>
    <definedName name="analog_1">#REF!</definedName>
    <definedName name="analog_10">#REF!</definedName>
    <definedName name="analog_2">#REF!</definedName>
    <definedName name="analog_3">#REF!</definedName>
    <definedName name="analog_4">#REF!</definedName>
    <definedName name="analog_5">#REF!</definedName>
    <definedName name="analog_6">#REF!</definedName>
    <definedName name="analog_7">#REF!</definedName>
    <definedName name="analog_8">#REF!</definedName>
    <definedName name="analog_9">#REF!</definedName>
    <definedName name="analog_ext">#REF!</definedName>
    <definedName name="analog_ext_1">#REF!</definedName>
    <definedName name="analog_ext_10">#REF!</definedName>
    <definedName name="analog_ext_2">#REF!</definedName>
    <definedName name="analog_ext_3">#REF!</definedName>
    <definedName name="analog_ext_4">#REF!</definedName>
    <definedName name="analog_ext_5">#REF!</definedName>
    <definedName name="analog_ext_6">#REF!</definedName>
    <definedName name="analog_ext_7">#REF!</definedName>
    <definedName name="analog_ext_8">#REF!</definedName>
    <definedName name="analog_ext_9">#REF!</definedName>
    <definedName name="analog_outside_lines">#REF!</definedName>
    <definedName name="analog_outside_lines_1">#REF!</definedName>
    <definedName name="analog_outside_lines_10">#REF!</definedName>
    <definedName name="analog_outside_lines_2">#REF!</definedName>
    <definedName name="analog_outside_lines_3">#REF!</definedName>
    <definedName name="analog_outside_lines_4">#REF!</definedName>
    <definedName name="analog_outside_lines_5">#REF!</definedName>
    <definedName name="analog_outside_lines_6">#REF!</definedName>
    <definedName name="analog_outside_lines_7">#REF!</definedName>
    <definedName name="analog_outside_lines_8">#REF!</definedName>
    <definedName name="analog_outside_lines_9">#REF!</definedName>
    <definedName name="analog_port">#REF!</definedName>
    <definedName name="analog_port_1">#REF!</definedName>
    <definedName name="analog_port_10">#REF!</definedName>
    <definedName name="analog_port_2">#REF!</definedName>
    <definedName name="analog_port_3">#REF!</definedName>
    <definedName name="analog_port_4">#REF!</definedName>
    <definedName name="analog_port_5">#REF!</definedName>
    <definedName name="analog_port_6">#REF!</definedName>
    <definedName name="analog_port_7">#REF!</definedName>
    <definedName name="analog_port_8">#REF!</definedName>
    <definedName name="analog_port_9">#REF!</definedName>
    <definedName name="analog1">#REF!</definedName>
    <definedName name="ANGDATE">#REF!</definedName>
    <definedName name="APPB_Cal1_CALENDAR_List">#REF!</definedName>
    <definedName name="appservers">#REF!</definedName>
    <definedName name="aqeqw" hidden="1">{"'Hotel-Price'!$A$1:$H$73"}</definedName>
    <definedName name="aqq">#REF!</definedName>
    <definedName name="aroom">#REF!</definedName>
    <definedName name="as">#REF!</definedName>
    <definedName name="asd">#REF!</definedName>
    <definedName name="asdf">[27]Discount!$B$1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'[28]11Mar 06 compare'!#REF!</definedName>
    <definedName name="ASSUM2">'[28]11Mar 06 compare'!#REF!</definedName>
    <definedName name="ASSUME3">'[28]11Mar 06 compare'!#REF!</definedName>
    <definedName name="AvayaAcdHW">'[29]Item Details'!#REF!</definedName>
    <definedName name="AvayaAcdSW">'[29]Item Details'!#REF!</definedName>
    <definedName name="b">[30]Server!#REF!</definedName>
    <definedName name="BackupDevice1840">'[29]Item Details'!$L$441</definedName>
    <definedName name="BackupDevice800GB">'[24]Item Details'!#REF!</definedName>
    <definedName name="BackupDeviceLarge">'[24]Item Details'!#REF!</definedName>
    <definedName name="BackupDeviceMedium">'[24]Item Details'!#REF!</definedName>
    <definedName name="BackupDeviceSmall">'[24]Item Details'!#REF!</definedName>
    <definedName name="BackupSW">'[24]Item Details'!#REF!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b" hidden="1">#REF!</definedName>
    <definedName name="bbb">#REF!</definedName>
    <definedName name="BCiMacHardware">'[29]Item Details'!$L$801</definedName>
    <definedName name="BCiMACSoftware">'[29]Item Details'!$L$811</definedName>
    <definedName name="BCMacBookHardware">'[29]Item Details'!$L$817</definedName>
    <definedName name="BCMacBookSoftware">'[29]Item Details'!$L$825</definedName>
    <definedName name="BD_2812_5200">[11]LIST!#REF!</definedName>
    <definedName name="BD_2812_5200_5">[12]LIST!#REF!</definedName>
    <definedName name="BD_2912_5200">[11]LIST!#REF!</definedName>
    <definedName name="BD_2912_5200_5">[12]LIST!#REF!</definedName>
    <definedName name="BD_3012_5200">[11]LIST!#REF!</definedName>
    <definedName name="BD_3012_5200_5">[12]LIST!#REF!</definedName>
    <definedName name="BD_3112_5200">[11]LIST!#REF!</definedName>
    <definedName name="BD_3112_5200_5">[12]LIST!#REF!</definedName>
    <definedName name="BD_3212_5200">[11]LIST!$B$9:$E$9</definedName>
    <definedName name="BD_3212_5200_5">[12]LIST!$B$9:$E$9</definedName>
    <definedName name="Behalf">'[25]Do Not Delete'!$G$29:$G$30</definedName>
    <definedName name="bg">#REF!</definedName>
    <definedName name="bg_charge">[31]Sheet9!$I$58</definedName>
    <definedName name="bh">#REF!</definedName>
    <definedName name="BK">#REF!</definedName>
    <definedName name="BM_2812_3300">[11]LIST!$B$11:$E$11</definedName>
    <definedName name="BM_2812_3300_5">[12]LIST!$B$11:$E$11</definedName>
    <definedName name="BM_2818_3300">[11]LIST!$B$12:$E$12</definedName>
    <definedName name="BM_2818_3300_5">[12]LIST!$B$12:$E$12</definedName>
    <definedName name="BM_2912_3300">[11]LIST!$B$13:$E$13</definedName>
    <definedName name="BM_2912_3300_5">[12]LIST!$B$13:$E$13</definedName>
    <definedName name="BM_2918_3300">[11]LIST!$B$14:$E$14</definedName>
    <definedName name="BM_2918_3300_5">[12]LIST!$B$14:$E$14</definedName>
    <definedName name="BM_3012_3300">[11]LIST!$B$17:$E$17</definedName>
    <definedName name="BM_3012_3300_5">[12]LIST!$B$17:$E$17</definedName>
    <definedName name="BM_3018_3300">[11]LIST!$B$18:$E$18</definedName>
    <definedName name="BM_3018_3300_5">[12]LIST!$B$18:$E$18</definedName>
    <definedName name="bo_num">[31]Sheet9!$C$17</definedName>
    <definedName name="boxes">#REF!</definedName>
    <definedName name="bs">#REF!</definedName>
    <definedName name="Budget_Summary">#REF!</definedName>
    <definedName name="BudgetData">#REF!</definedName>
    <definedName name="built_in_analog_ext">#REF!</definedName>
    <definedName name="built_in_analog_ext_1">#REF!</definedName>
    <definedName name="built_in_analog_ext_10">#REF!</definedName>
    <definedName name="built_in_analog_ext_2">#REF!</definedName>
    <definedName name="built_in_analog_ext_3">#REF!</definedName>
    <definedName name="built_in_analog_ext_4">#REF!</definedName>
    <definedName name="built_in_analog_ext_5">#REF!</definedName>
    <definedName name="built_in_analog_ext_6">#REF!</definedName>
    <definedName name="built_in_analog_ext_7">#REF!</definedName>
    <definedName name="built_in_analog_ext_8">#REF!</definedName>
    <definedName name="built_in_analog_ext_9">#REF!</definedName>
    <definedName name="built_in_analog_outside_lines">#REF!</definedName>
    <definedName name="built_in_analog_outside_lines_1">#REF!</definedName>
    <definedName name="built_in_analog_outside_lines_10">#REF!</definedName>
    <definedName name="built_in_analog_outside_lines_2">#REF!</definedName>
    <definedName name="built_in_analog_outside_lines_3">#REF!</definedName>
    <definedName name="built_in_analog_outside_lines_4">#REF!</definedName>
    <definedName name="built_in_analog_outside_lines_5">#REF!</definedName>
    <definedName name="built_in_analog_outside_lines_6">#REF!</definedName>
    <definedName name="built_in_analog_outside_lines_7">#REF!</definedName>
    <definedName name="built_in_analog_outside_lines_8">#REF!</definedName>
    <definedName name="built_in_analog_outside_lines_9">#REF!</definedName>
    <definedName name="built_in_digital_ext">#REF!</definedName>
    <definedName name="built_in_digital_ext_1">#REF!</definedName>
    <definedName name="built_in_digital_ext_10">#REF!</definedName>
    <definedName name="built_in_digital_ext_2">#REF!</definedName>
    <definedName name="built_in_digital_ext_3">#REF!</definedName>
    <definedName name="built_in_digital_ext_4">#REF!</definedName>
    <definedName name="built_in_digital_ext_5">#REF!</definedName>
    <definedName name="built_in_digital_ext_6">#REF!</definedName>
    <definedName name="built_in_digital_ext_7">#REF!</definedName>
    <definedName name="built_in_digital_ext_8">#REF!</definedName>
    <definedName name="built_in_digital_ext_9">#REF!</definedName>
    <definedName name="built_in_ISDN_2B_D">#REF!</definedName>
    <definedName name="built_in_ISDN_2B_D_1">#REF!</definedName>
    <definedName name="built_in_ISDN_2B_D_10">#REF!</definedName>
    <definedName name="built_in_ISDN_2B_D_2">#REF!</definedName>
    <definedName name="built_in_ISDN_2B_D_3">#REF!</definedName>
    <definedName name="built_in_ISDN_2B_D_4">#REF!</definedName>
    <definedName name="built_in_ISDN_2B_D_5">#REF!</definedName>
    <definedName name="built_in_ISDN_2B_D_6">#REF!</definedName>
    <definedName name="built_in_ISDN_2B_D_7">#REF!</definedName>
    <definedName name="built_in_ISDN_2B_D_8">#REF!</definedName>
    <definedName name="built_in_ISDN_2B_D_9">#REF!</definedName>
    <definedName name="built_in_ISDN_30B_D">#REF!</definedName>
    <definedName name="built_in_ISDN_30B_D_1">#REF!</definedName>
    <definedName name="built_in_ISDN_30B_D_10">#REF!</definedName>
    <definedName name="built_in_ISDN_30B_D_2">#REF!</definedName>
    <definedName name="built_in_ISDN_30B_D_3">#REF!</definedName>
    <definedName name="built_in_ISDN_30B_D_4">#REF!</definedName>
    <definedName name="built_in_ISDN_30B_D_5">#REF!</definedName>
    <definedName name="built_in_ISDN_30B_D_6">#REF!</definedName>
    <definedName name="built_in_ISDN_30B_D_7">#REF!</definedName>
    <definedName name="built_in_ISDN_30B_D_8">#REF!</definedName>
    <definedName name="built_in_ISDN_30B_D_9">#REF!</definedName>
    <definedName name="built_ininsd">#REF!</definedName>
    <definedName name="BusinessCenterAppleHW">'[24]Item Details'!#REF!</definedName>
    <definedName name="BusinessCenterAppleSW">'[24]Item Details'!#REF!</definedName>
    <definedName name="BusinessCenterDesktopHW">'[24]Item Details'!#REF!</definedName>
    <definedName name="BusinessCenterLaptopHW">'[24]Item Details'!#REF!</definedName>
    <definedName name="BusinessCenterLaptopSW">'[24]Item Details'!#REF!</definedName>
    <definedName name="BusinessCenterLaptopT61PHW">'[24]Item Details'!#REF!</definedName>
    <definedName name="BusinessCenterLaptopT61PSW">'[24]Item Details'!#REF!</definedName>
    <definedName name="BusinessCenterLaptopXSeriesHW">'[24]Item Details'!#REF!</definedName>
    <definedName name="BusinessCenterLaptopXseriesSW">'[24]Item Details'!#REF!</definedName>
    <definedName name="BusinessCenterSW">'[24]Item Details'!#REF!</definedName>
    <definedName name="Bust">[32]XL4Poppy!$C$31</definedName>
    <definedName name="buttervalve1">[33]Combo!$BA$1:$BA$51</definedName>
    <definedName name="buttervalve2">[33]Combo!$BB$1:$BB$47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1">#REF!</definedName>
    <definedName name="c_5">#REF!</definedName>
    <definedName name="CAD">#REF!</definedName>
    <definedName name="CAD_1">#REF!</definedName>
    <definedName name="CAD_2">#REF!</definedName>
    <definedName name="CAD_3">#REF!</definedName>
    <definedName name="CAD_4">#REF!</definedName>
    <definedName name="CAD_5">#REF!</definedName>
    <definedName name="CAD_6">#REF!</definedName>
    <definedName name="CAD_7">#REF!</definedName>
    <definedName name="CAD_8">#REF!</definedName>
    <definedName name="CAD2006_1">'[14]Exchange Rates 2006'!$D$74</definedName>
    <definedName name="CAD2006_5">'[15]Exchange Rates 2006'!$D$74</definedName>
    <definedName name="CAEDC_Total">#REF!</definedName>
    <definedName name="CAEDC1">#REF!</definedName>
    <definedName name="CAEDC2">#REF!</definedName>
    <definedName name="CAEDC3">#REF!</definedName>
    <definedName name="CAL4NONMARRImage">#REF!</definedName>
    <definedName name="CAP">#REF!</definedName>
    <definedName name="carbondioxide">[34]Combo!$AA$1:$AA$14</definedName>
    <definedName name="CashFlow24">#REF!</definedName>
    <definedName name="CC">#REF!</definedName>
    <definedName name="ccc">#REF!</definedName>
    <definedName name="CCT">#REF!</definedName>
    <definedName name="cctv">'[35]99CCTV'!$A$6:$C$800</definedName>
    <definedName name="CDB">#REF!</definedName>
    <definedName name="CDN_rate">[36]DATA!$C$6</definedName>
    <definedName name="celltips_area">#REF!</definedName>
    <definedName name="cfds">#REF!</definedName>
    <definedName name="channel_list">#REF!</definedName>
    <definedName name="cheng">#REF!</definedName>
    <definedName name="cheng_1">#REF!</definedName>
    <definedName name="cheng1">#REF!</definedName>
    <definedName name="CHF">#REF!</definedName>
    <definedName name="CHF_1">#REF!</definedName>
    <definedName name="CHF_2">#REF!</definedName>
    <definedName name="CHF_3">#REF!</definedName>
    <definedName name="CHF_4">#REF!</definedName>
    <definedName name="CHF_5">#REF!</definedName>
    <definedName name="CHF_6">#REF!</definedName>
    <definedName name="CHF_7">#REF!</definedName>
    <definedName name="CHF_8">#REF!</definedName>
    <definedName name="CHF2006_1">'[14]Exchange Rates 2006'!$D$26</definedName>
    <definedName name="CHF2006_5">'[15]Exchange Rates 2006'!$D$26</definedName>
    <definedName name="Choice">#REF!</definedName>
    <definedName name="CIF">[16]Swisscom!$M$44</definedName>
    <definedName name="Cisco">#REF!</definedName>
    <definedName name="Cisco_5">#REF!</definedName>
    <definedName name="ciscoswitch">#REF!</definedName>
    <definedName name="ciscoswitch_5">#REF!</definedName>
    <definedName name="citystate">#REF!</definedName>
    <definedName name="citystate_1">#REF!</definedName>
    <definedName name="Clear_1">#REF!</definedName>
    <definedName name="Clear_5">#REF!</definedName>
    <definedName name="Client_list">#REF!</definedName>
    <definedName name="CMCTCCOPY">#REF!</definedName>
    <definedName name="CMCTCCOPY_1">#REF!</definedName>
    <definedName name="CMCTCCOPY_5">#REF!</definedName>
    <definedName name="CNY">#REF!</definedName>
    <definedName name="CNY_1">#REF!</definedName>
    <definedName name="CNY_2">#REF!</definedName>
    <definedName name="CNY_3">#REF!</definedName>
    <definedName name="CNY_4">#REF!</definedName>
    <definedName name="CNY_5">#REF!</definedName>
    <definedName name="CNY_6">#REF!</definedName>
    <definedName name="CNY_7">#REF!</definedName>
    <definedName name="CNY_8">#REF!</definedName>
    <definedName name="CNY2006_1">'[14]Exchange Rates 2006'!$D$79</definedName>
    <definedName name="CNY2006_5">'[15]Exchange Rates 2006'!$D$79</definedName>
    <definedName name="CO">#REF!</definedName>
    <definedName name="Comm_Rate">#REF!</definedName>
    <definedName name="CompanyName">#REF!</definedName>
    <definedName name="Competitor1">'[37]Input Sheet'!$H$5</definedName>
    <definedName name="Competitor2">'[37]Input Sheet'!$H$6</definedName>
    <definedName name="Competitor3">'[37]Input Sheet'!$H$7</definedName>
    <definedName name="Competitor4">'[37]Input Sheet'!$H$8</definedName>
    <definedName name="Competitor5">'[37]Input Sheet'!$H$9</definedName>
    <definedName name="COMPSHOP">#REF!</definedName>
    <definedName name="computer">[34]Combo!$DF$1:$DF$9</definedName>
    <definedName name="consoleswitch">#REF!</definedName>
    <definedName name="contact">#REF!</definedName>
    <definedName name="Continue">[32]XL4Poppy!$C$9</definedName>
    <definedName name="Converted_NPV">"BassNPV_Converted"</definedName>
    <definedName name="Cost">#REF!</definedName>
    <definedName name="COST_5">[12]LIST!$A$3:$E$210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untry">'[38]Price INDEX'!$B$59:$B$77</definedName>
    <definedName name="Country_Name">#REF!</definedName>
    <definedName name="CountryPSRate">#REF!</definedName>
    <definedName name="Cover_name">#REF!</definedName>
    <definedName name="CreditCardSW">'[24]Item Details'!#REF!</definedName>
    <definedName name="CreditCradDesktop">'[24]Item Details'!#REF!</definedName>
    <definedName name="CS">#REF!</definedName>
    <definedName name="CURR_SYMBOL">[8]Constants!$C$4</definedName>
    <definedName name="Currencies">'[25]Do Not Delete'!$E$29:$E$32</definedName>
    <definedName name="Currency">#REF!</definedName>
    <definedName name="currency_offset">#REF!</definedName>
    <definedName name="Customer">#REF!</definedName>
    <definedName name="customer_type">#REF!</definedName>
    <definedName name="CUSTOMERNAME">#REF!</definedName>
    <definedName name="customertype">[39]Info!$B$82:$B$87</definedName>
    <definedName name="CustomerTypeS">[40]Info!$B$82:$B$93</definedName>
    <definedName name="cvbvc">#REF!</definedName>
    <definedName name="cxv">#REF!</definedName>
    <definedName name="CY">'[37]Input Sheet'!$D$5</definedName>
    <definedName name="d">[41]汇总!#REF!</definedName>
    <definedName name="D27AA_9100">[11]LIST!$B$19:$E$19</definedName>
    <definedName name="D27AA_9100_5">[12]LIST!$B$19:$E$19</definedName>
    <definedName name="D27AB_9100">[11]LIST!$B$20:$E$20</definedName>
    <definedName name="D27AB_9100_5">[12]LIST!$B$20:$E$20</definedName>
    <definedName name="D27AE_9100">[11]LIST!$B$21:$E$21</definedName>
    <definedName name="D27AE_9100_5">[12]LIST!$B$21:$E$21</definedName>
    <definedName name="D27AF_9100">[11]LIST!$B$22:$E$22</definedName>
    <definedName name="D27AF_9100_5">[12]LIST!$B$22:$E$22</definedName>
    <definedName name="D27WA_9100">[11]LIST!#REF!</definedName>
    <definedName name="D27WA_9100_5">[12]LIST!#REF!</definedName>
    <definedName name="D27WB_9100">[11]LIST!$B$25:$E$25</definedName>
    <definedName name="D27WB_9100_5">[12]LIST!$B$25:$E$25</definedName>
    <definedName name="D27WE_9100">[11]LIST!#REF!</definedName>
    <definedName name="D27WE_9100_5">[12]LIST!#REF!</definedName>
    <definedName name="D27WF_9100">[11]LIST!$B$26:$E$26</definedName>
    <definedName name="D27WF_9100_5">[12]LIST!$B$26:$E$26</definedName>
    <definedName name="dadj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>[42]Configurator!#REF!</definedName>
    <definedName name="Database_list">#REF!</definedName>
    <definedName name="dbhight">#REF!</definedName>
    <definedName name="dbservers">#REF!</definedName>
    <definedName name="DC_9100_8054">[11]LIST!$B$27:$E$27</definedName>
    <definedName name="DC_9100_8054_5">[12]LIST!$B$27:$E$27</definedName>
    <definedName name="DC_9100_8154">[11]LIST!$B$28:$E$28</definedName>
    <definedName name="DC_9100_8154_5">[12]LIST!$B$28:$E$28</definedName>
    <definedName name="DCI">#REF!</definedName>
    <definedName name="dd">#REF!</definedName>
    <definedName name="dd_1">#REF!</definedName>
    <definedName name="dd_5">#REF!</definedName>
    <definedName name="DDD">#REF!</definedName>
    <definedName name="dddd">#REF!</definedName>
    <definedName name="DekstopPulisherSW">'[24]Item Details'!#REF!</definedName>
    <definedName name="Delphi_Decide">#REF!</definedName>
    <definedName name="Delphi_Train">#REF!</definedName>
    <definedName name="DEPLC1">#REF!</definedName>
    <definedName name="DesktopCommRoom">'[24]Item Details'!#REF!</definedName>
    <definedName name="DesktopCommRoomSW">'[24]Item Details'!#REF!</definedName>
    <definedName name="DesktopPublisherHW">'[24]Item Details'!#REF!</definedName>
    <definedName name="Detailed_P_L_Report">#REF!</definedName>
    <definedName name="Devices">#REF!</definedName>
    <definedName name="dew">#REF!</definedName>
    <definedName name="df">#REF!</definedName>
    <definedName name="dfh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gisl">#REF!</definedName>
    <definedName name="dgre">#REF!</definedName>
    <definedName name="DH400ACDCI">[11]LIST!#REF!</definedName>
    <definedName name="DH400ACDCI_5">[12]LIST!#REF!</definedName>
    <definedName name="DHE">[43]Assumptions!#REF!</definedName>
    <definedName name="digital_ext">#REF!</definedName>
    <definedName name="digital_ext_1">#REF!</definedName>
    <definedName name="digital_ext_10">#REF!</definedName>
    <definedName name="digital_ext_2">#REF!</definedName>
    <definedName name="digital_ext_3">#REF!</definedName>
    <definedName name="digital_ext_4">#REF!</definedName>
    <definedName name="digital_ext_5">#REF!</definedName>
    <definedName name="digital_ext_6">#REF!</definedName>
    <definedName name="digital_ext_7">#REF!</definedName>
    <definedName name="digital_ext_8">#REF!</definedName>
    <definedName name="digital_ext_9">#REF!</definedName>
    <definedName name="digital_ext_ports">#REF!</definedName>
    <definedName name="digital_ext_ports_1">#REF!</definedName>
    <definedName name="digital_ext_ports_2">#REF!</definedName>
    <definedName name="digital_ext_ports_3">#REF!</definedName>
    <definedName name="digital_ext_ports_4">#REF!</definedName>
    <definedName name="digital_ext_ports_5">#REF!</definedName>
    <definedName name="digital_ext_ports_6">#REF!</definedName>
    <definedName name="digital_ext_ports_7">#REF!</definedName>
    <definedName name="digital_ext_ports_8">#REF!</definedName>
    <definedName name="digital_ext_ports_9">#REF!</definedName>
    <definedName name="directlines">#REF!</definedName>
    <definedName name="Discount">[41]Discount!$B$1</definedName>
    <definedName name="Discount_1">[44]Discount!$B$1</definedName>
    <definedName name="Discount_percent">#REF!</definedName>
    <definedName name="DisDis_CHK">#REF!</definedName>
    <definedName name="display_area_1">#REF!</definedName>
    <definedName name="display_area_2">#REF!</definedName>
    <definedName name="djfsld">#REF!</definedName>
    <definedName name="djfsld_1">#REF!</definedName>
    <definedName name="DKK">#REF!</definedName>
    <definedName name="DKK_1">#REF!</definedName>
    <definedName name="DKK_2">#REF!</definedName>
    <definedName name="DKK_3">#REF!</definedName>
    <definedName name="DKK_4">#REF!</definedName>
    <definedName name="DKK_5">#REF!</definedName>
    <definedName name="DKK_6">#REF!</definedName>
    <definedName name="DKK_7">#REF!</definedName>
    <definedName name="DKK_8">#REF!</definedName>
    <definedName name="DKK2006_1">'[14]Exchange Rates 2006'!$D$29</definedName>
    <definedName name="DKK2006_5">'[15]Exchange Rates 2006'!$D$29</definedName>
    <definedName name="dmax">#REF!</definedName>
    <definedName name="dmin">#REF!</definedName>
    <definedName name="doc_cost">[31]Sheet9!#REF!</definedName>
    <definedName name="Documents_array">[32]XL4Poppy!$B$1:$B$16</definedName>
    <definedName name="DoorLockHW">'[24]Item Details'!#REF!</definedName>
    <definedName name="DoorLockSW">'[24]Item Details'!#REF!</definedName>
    <definedName name="Dorm" hidden="1">{"'Hotel-Price'!$A$1:$H$73"}</definedName>
    <definedName name="DR_9100_8054">[11]LIST!$B$29:$E$29</definedName>
    <definedName name="DR_9100_8054_5">[12]LIST!$B$29:$E$29</definedName>
    <definedName name="DR_9101_8024">[11]LIST!$B$30:$E$30</definedName>
    <definedName name="DR_9101_8024_5">[12]LIST!$B$30:$E$30</definedName>
    <definedName name="Driver_PS_rate">#REF!</definedName>
    <definedName name="droom">#REF!</definedName>
    <definedName name="DRUCK">#REF!</definedName>
    <definedName name="DSFSDAF">#REF!</definedName>
    <definedName name="DX_9100_8154">[11]LIST!#REF!</definedName>
    <definedName name="DX_9100_8154_5">[12]LIST!#REF!</definedName>
    <definedName name="DX_9100_8454">[11]LIST!#REF!</definedName>
    <definedName name="DX_9100_8454_5">[12]LIST!#REF!</definedName>
    <definedName name="e">#REF!</definedName>
    <definedName name="E_AC">'[45]10.Engineer(T&amp;A)'!$G$9</definedName>
    <definedName name="EAF_020_40">[11]LIST!#REF!</definedName>
    <definedName name="EAF_020_40_5">[12]LIST!#REF!</definedName>
    <definedName name="Earnings1">[46]MP2!$H$35</definedName>
    <definedName name="Earnings2">[46]MP2!$I$35</definedName>
    <definedName name="Earnings3">[46]MP2!$J$35</definedName>
    <definedName name="EarningsInterest">[47]Assumptions!#REF!</definedName>
    <definedName name="eConcierge_CHK">#REF!</definedName>
    <definedName name="EConcierge_SUB">#REF!</definedName>
    <definedName name="ECONNECT_CHK">'[39]Summary Sheet'!$S$42</definedName>
    <definedName name="ECONNECT_SUB">#REF!</definedName>
    <definedName name="EDGL_11">[11]LIST!#REF!</definedName>
    <definedName name="EDGL_11_5">[12]LIST!#REF!</definedName>
    <definedName name="EDGL_12">[11]LIST!#REF!</definedName>
    <definedName name="EDGL_12_5">[12]LIST!#REF!</definedName>
    <definedName name="EDGL_13">[11]LIST!#REF!</definedName>
    <definedName name="EDGL_13_5">[12]LIST!#REF!</definedName>
    <definedName name="EDGL_15">[11]LIST!#REF!</definedName>
    <definedName name="EDGL_15_5">[12]LIST!#REF!</definedName>
    <definedName name="EDGL_21">[11]LIST!#REF!</definedName>
    <definedName name="EDGL_21_5">[12]LIST!#REF!</definedName>
    <definedName name="EDR">[11]LIST!#REF!</definedName>
    <definedName name="EDR_5">[12]LIST!#REF!</definedName>
    <definedName name="ee" hidden="1">{"'Hotel-Price'!$A$1:$H$73"}</definedName>
    <definedName name="eE_CHK">'[39]Summary Sheet'!$S$51</definedName>
    <definedName name="eE_SUB">#REF!</definedName>
    <definedName name="EEC">[11]LIST!#REF!</definedName>
    <definedName name="EEC_5">[12]LIST!#REF!</definedName>
    <definedName name="eed">#REF!</definedName>
    <definedName name="eeee" hidden="1">{"'Hotel-Price'!$A$1:$H$73"}</definedName>
    <definedName name="eet" hidden="1">{"'Hotel-Price'!$A$1:$H$73"}</definedName>
    <definedName name="EKF_020_40">[11]LIST!#REF!</definedName>
    <definedName name="EKF_020_40_5">[12]LIST!#REF!</definedName>
    <definedName name="Employee">#REF!</definedName>
    <definedName name="enddate">[47]Assumptions!$I$43-1</definedName>
    <definedName name="eq">#REF!</definedName>
    <definedName name="eq_5">#REF!</definedName>
    <definedName name="EquinoxSerial">'[24]Item Details'!#REF!</definedName>
    <definedName name="ERate">#REF!</definedName>
    <definedName name="ERate_1">#REF!</definedName>
    <definedName name="ERate_2">#REF!</definedName>
    <definedName name="ERate_3">#REF!</definedName>
    <definedName name="ERate_4">#REF!</definedName>
    <definedName name="ERate_5">#REF!</definedName>
    <definedName name="ERate_6">#REF!</definedName>
    <definedName name="ERate_7">#REF!</definedName>
    <definedName name="ERate_8">#REF!</definedName>
    <definedName name="ERate_9">#REF!</definedName>
    <definedName name="ESGL_11">[11]LIST!#REF!</definedName>
    <definedName name="ESGL_11_5">[12]LIST!#REF!</definedName>
    <definedName name="ESGL_12">[11]LIST!#REF!</definedName>
    <definedName name="ESGL_12_5">[12]LIST!#REF!</definedName>
    <definedName name="ESGL_13">[11]LIST!#REF!</definedName>
    <definedName name="ESGL_13_5">[12]LIST!#REF!</definedName>
    <definedName name="ESGL_15">[11]LIST!$B$33:$E$33</definedName>
    <definedName name="ESGL_15_5">[12]LIST!$B$33:$E$33</definedName>
    <definedName name="ESGL_21">[11]LIST!#REF!</definedName>
    <definedName name="ESGL_21_5">[12]LIST!#REF!</definedName>
    <definedName name="ESR_PCB_BLK">[11]LIST!#REF!</definedName>
    <definedName name="ESR_PCB_BLK_5">[12]LIST!#REF!</definedName>
    <definedName name="ESRM">[11]LIST!#REF!</definedName>
    <definedName name="ESRM_5">[12]LIST!#REF!</definedName>
    <definedName name="EUR">#REF!</definedName>
    <definedName name="EUR_1">#REF!</definedName>
    <definedName name="EUR_2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2006_1">'[14]Exchange Rates 2006'!$D$11</definedName>
    <definedName name="EUR2006_5">'[15]Exchange Rates 2006'!$D$11</definedName>
    <definedName name="Euro_USD">[16]Swisscom!$L$42</definedName>
    <definedName name="EVF_20_120">[11]LIST!#REF!</definedName>
    <definedName name="EVF_20_120_5">[12]LIST!#REF!</definedName>
    <definedName name="EVF_20_40">[11]LIST!#REF!</definedName>
    <definedName name="EVF_20_40_5">[12]LIST!#REF!</definedName>
    <definedName name="ewqa">#REF!</definedName>
    <definedName name="ewr">#REF!</definedName>
    <definedName name="Excel_BuiltIn__FilterDatabase">[48]Planning!#REF!</definedName>
    <definedName name="Excel_BuiltIn__FilterDatabase_1">#REF!</definedName>
    <definedName name="Excel_BuiltIn_Database">[12]LIST!$A$3:$D$254</definedName>
    <definedName name="Excel_BuiltIn_Database_5">[12]LIST!$A$3:$D$254</definedName>
    <definedName name="Excel_BuiltIn_Print_Area">'[49]Contract Cover'!$A$1:$H$45</definedName>
    <definedName name="Excel_BuiltIn_Print_Area_1">'[49]Contract Cover'!$A$1:$H$45</definedName>
    <definedName name="Excel_BuiltIn_Print_Area_1_1">#REF!</definedName>
    <definedName name="Excel_BuiltIn_Print_Area_10">#REF!</definedName>
    <definedName name="Excel_BuiltIn_Print_Area_2_1">#REF!</definedName>
    <definedName name="Excel_BuiltIn_Print_Area_4_1">#REF!</definedName>
    <definedName name="Excel_BuiltIn_Print_Area_7">#REF!</definedName>
    <definedName name="Excel_BuiltIn_Print_Titles_11">#REF!</definedName>
    <definedName name="Excel_BuiltIn_Recorder">#REF!</definedName>
    <definedName name="Excel_BuiltIn_Recorder_1">#REF!</definedName>
    <definedName name="Excel_BuiltIn_Recorder_5">#REF!</definedName>
    <definedName name="exchange">#REF!</definedName>
    <definedName name="EXCHANGE_RATE">#REF!</definedName>
    <definedName name="ExchangeRate">#REF!</definedName>
    <definedName name="ExchgRate">'[50]Fee Matrix'!$K$1</definedName>
    <definedName name="Exchrate">#REF!</definedName>
    <definedName name="ExecClubDekstopSW">'[24]Item Details'!#REF!</definedName>
    <definedName name="ExecClubDesktopHW">'[24]Item Details'!#REF!</definedName>
    <definedName name="ExecClubLaptopHW">'[24]Item Details'!#REF!</definedName>
    <definedName name="ExecClubLaptopSW">'[24]Item Details'!#REF!</definedName>
    <definedName name="ExecClubLaptopXSeriesHW">'[24]Item Details'!#REF!</definedName>
    <definedName name="ExecClubLaptopXSeriesSW">'[24]Item Details'!#REF!</definedName>
    <definedName name="exfm_pricing">#REF!</definedName>
    <definedName name="EXLC1">#REF!</definedName>
    <definedName name="ext">#REF!</definedName>
    <definedName name="ext.direct.110pp">#REF!</definedName>
    <definedName name="ext.direct.110pp_1">'[51]Planning Corning'!$C$37</definedName>
    <definedName name="ext.direct.110pp_10">#REF!</definedName>
    <definedName name="ext.direct.110pp_2">'[51]Planning Corning'!$C$37</definedName>
    <definedName name="ext.direct.110pp_3">'[51]Planning Corning'!$C$37</definedName>
    <definedName name="ext.direct.110pp_4">'[51]Planning Corning'!$C$37</definedName>
    <definedName name="ext.direct.110pp_5">#REF!</definedName>
    <definedName name="ext.direct.110pp_6">'[51]Planning Corning'!$C$37</definedName>
    <definedName name="ext.direct.110pp_7">#REF!</definedName>
    <definedName name="ext.direct.110pp_8">'[51]Planning Corning'!$C$37</definedName>
    <definedName name="ext.direct.110pp_9">'[51]Planning Corning'!$C$37</definedName>
    <definedName name="ext_1">#REF!</definedName>
    <definedName name="ext_5">#REF!</definedName>
    <definedName name="Extraroomsrate">'[45]Summary Sheet'!$X$26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>#REF!</definedName>
    <definedName name="F61KB_11">[11]LIST!#REF!</definedName>
    <definedName name="F61KB_11_5">[12]LIST!#REF!</definedName>
    <definedName name="F61KB_9001">[11]LIST!#REF!</definedName>
    <definedName name="F61KB_9001_5">[12]LIST!#REF!</definedName>
    <definedName name="F61MB_1">[11]LIST!#REF!</definedName>
    <definedName name="F61MB_1_5">[12]LIST!#REF!</definedName>
    <definedName name="F61MB_9100">[11]LIST!#REF!</definedName>
    <definedName name="F61MB_9100_5">[12]LIST!#REF!</definedName>
    <definedName name="F62AA_8">[11]LIST!#REF!</definedName>
    <definedName name="F62AA_8_5">[12]LIST!#REF!</definedName>
    <definedName name="F62AA_9001">[11]LIST!#REF!</definedName>
    <definedName name="F62AA_9001_5">[12]LIST!#REF!</definedName>
    <definedName name="fa" hidden="1">{"'Hotel-Price'!$A$1:$H$73"}</definedName>
    <definedName name="FA_3100_7916">[11]LIST!#REF!</definedName>
    <definedName name="FA_3100_7916_5">[12]LIST!#REF!</definedName>
    <definedName name="FA_3140_7916">[11]LIST!#REF!</definedName>
    <definedName name="FA_3140_7916_5">[12]LIST!#REF!</definedName>
    <definedName name="fasd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7DATE1">#REF!</definedName>
    <definedName name="FB8DATE">#REF!</definedName>
    <definedName name="FBALLDATE">#REF!</definedName>
    <definedName name="FBLndAllocate">#REF!</definedName>
    <definedName name="FBPRINT">#REF!</definedName>
    <definedName name="FCS_1">#REF!</definedName>
    <definedName name="FCS_4">#REF!</definedName>
    <definedName name="FCS_5">#REF!</definedName>
    <definedName name="FCS_Name">#REF!</definedName>
    <definedName name="FCSCallAccountingHW">'[24]Item Details'!#REF!</definedName>
    <definedName name="FCSCallAccountingSW">'[24]Item Details'!#REF!</definedName>
    <definedName name="FCSConnectServer">'[24]Item Details'!#REF!</definedName>
    <definedName name="FCSConnectSW">'[24]Item Details'!#REF!</definedName>
    <definedName name="FCSDekstop">'[24]Item Details'!#REF!</definedName>
    <definedName name="FCSDekstopSoftware">'[24]Item Details'!#REF!</definedName>
    <definedName name="FCSiServiceServer">'[24]Item Details'!#REF!</definedName>
    <definedName name="FCSiServiceSW">'[24]Item Details'!#REF!</definedName>
    <definedName name="FCSLogo_chk">#REF!</definedName>
    <definedName name="FCSPrice">#REF!</definedName>
    <definedName name="FCSPrice_1">#REF!</definedName>
    <definedName name="fe" hidden="1">{"'Hotel-Price'!$A$1:$H$73"}</definedName>
    <definedName name="FeeNDR">[47]Assumptions!#REF!</definedName>
    <definedName name="fhf\">#REF!</definedName>
    <definedName name="Fin_Data">#REF!</definedName>
    <definedName name="fjehdfej\">#REF!</definedName>
    <definedName name="flat" hidden="1">#REF!</definedName>
    <definedName name="Floor" hidden="1">{"'Hotel-Price'!$A$1:$H$73"}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PServer">'[24]Item Details'!#REF!</definedName>
    <definedName name="FPServerHW">#REF!</definedName>
    <definedName name="FPServerSW">'[24]Item Details'!#REF!</definedName>
    <definedName name="fr">#REF!</definedName>
    <definedName name="FRC">[52]Main!$C$9</definedName>
    <definedName name="fret_cost">[31]Sheet9!#REF!</definedName>
    <definedName name="FV">#REF!</definedName>
    <definedName name="fxdaily_1">'[53]Pricing Summary'!#REF!</definedName>
    <definedName name="fxdaily_1_1">'[53]Pricing Summary'!#REF!</definedName>
    <definedName name="fxdaily_2_1">'[53]Pricing Summary'!#REF!</definedName>
    <definedName name="fxdaily_3_1">'[53]Pricing Summary'!#REF!</definedName>
    <definedName name="G">#REF!</definedName>
    <definedName name="G_List">[54]Instructions!$AD$7:$AD$21</definedName>
    <definedName name="GallopDesktopHW">'[24]Item Details'!#REF!</definedName>
    <definedName name="GallopDesktopSW">'[24]Item Details'!#REF!</definedName>
    <definedName name="GBP">#REF!</definedName>
    <definedName name="GBP_1">#REF!</definedName>
    <definedName name="GBP_2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2006_1">'[14]Exchange Rates 2006'!$D$27</definedName>
    <definedName name="GBP2006_5">'[15]Exchange Rates 2006'!$D$27</definedName>
    <definedName name="ge">#REF!</definedName>
    <definedName name="GEM">#REF!</definedName>
    <definedName name="GEMPRINT">#REF!</definedName>
    <definedName name="general">[55]Server!#REF!</definedName>
    <definedName name="GeneralDesktop">'[24]Item Details'!#REF!</definedName>
    <definedName name="GeneralDesktopSW">'[24]Item Details'!#REF!</definedName>
    <definedName name="GeneralLaptopHW">'[24]Item Details'!#REF!</definedName>
    <definedName name="GeneralLaptopSW">'[24]Item Details'!#REF!</definedName>
    <definedName name="GeneralLaptopT61PHW">'[24]Item Details'!#REF!</definedName>
    <definedName name="GeneralLaptopT61PSW">'[24]Item Details'!#REF!</definedName>
    <definedName name="GeneralLaptopXSeriesSW">'[24]Item Details'!#REF!</definedName>
    <definedName name="GeneralSmall">[55]Server!#REF!</definedName>
    <definedName name="GeneralSmallSW">[55]Server!#REF!</definedName>
    <definedName name="generalsw">[55]Server!#REF!</definedName>
    <definedName name="GenericServerLarge">'[24]Item Details'!#REF!</definedName>
    <definedName name="GenericServerLargeSW">'[24]Item Details'!#REF!</definedName>
    <definedName name="GenericSmallServer">'[24]Item Details'!#REF!</definedName>
    <definedName name="GenericSmallServerSW">'[24]Item Details'!#REF!</definedName>
    <definedName name="GenReduceServerHW">#REF!</definedName>
    <definedName name="GenReduceServerSW">#REF!</definedName>
    <definedName name="GernalLaptopXSeriesHW">'[24]Item Details'!#REF!</definedName>
    <definedName name="gg">#REF!</definedName>
    <definedName name="ggg">#REF!</definedName>
    <definedName name="gh">#REF!</definedName>
    <definedName name="ghhh">#REF!</definedName>
    <definedName name="GM_24">[11]LIST!#REF!</definedName>
    <definedName name="GM_24_5">[12]LIST!#REF!</definedName>
    <definedName name="GM220_">[11]LIST!#REF!</definedName>
    <definedName name="GM220__5">[12]LIST!#REF!</definedName>
    <definedName name="GrandTotalCabling">'[24]Item Details'!#REF!</definedName>
    <definedName name="GrandTotalDesktop">'[24]Item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'[24]Item Details'!#REF!</definedName>
    <definedName name="GrandTotalMac">#REF!</definedName>
    <definedName name="GrandTotalPrinter">'[24]Item Details'!#REF!</definedName>
    <definedName name="GrandTotalSwitch">'[24]Item Details'!#REF!</definedName>
    <definedName name="GrandTotalTelecommunications">'[24]Item Details'!#REF!</definedName>
    <definedName name="GrandTotalTraining">'[24]Item Details'!#REF!</definedName>
    <definedName name="GrandTotalWarranty">'[24]Item Details'!#REF!</definedName>
    <definedName name="Grid">[54]Instructions!$X$7:$AD$21</definedName>
    <definedName name="gs">#REF!</definedName>
    <definedName name="GuestwareHW">[55]Server!$L$362</definedName>
    <definedName name="h">#REF!</definedName>
    <definedName name="H?_1">#REF!</definedName>
    <definedName name="H?_5">#REF!</definedName>
    <definedName name="hanson" hidden="1">{"'Hotel-Price'!$A$1:$H$73"}</definedName>
    <definedName name="Hardware_price">#REF!</definedName>
    <definedName name="Hardware_SUB">'[39]Summary Sheet'!$U$60</definedName>
    <definedName name="HC_8803_8032">[11]LIST!#REF!</definedName>
    <definedName name="HC_8803_8032_5">[12]LIST!#REF!</definedName>
    <definedName name="Hello">[32]XL4Poppy!$A$15</definedName>
    <definedName name="Help_Total">#REF!</definedName>
    <definedName name="Help1">#REF!</definedName>
    <definedName name="Help2">#REF!</definedName>
    <definedName name="Help3">#REF!</definedName>
    <definedName name="Hero1" hidden="1">{"'Hotel-Price'!$A$1:$H$73"}</definedName>
    <definedName name="hg">#REF!</definedName>
    <definedName name="HGroup">[45]Info!$E$83:$E$108</definedName>
    <definedName name="hh">#REF!</definedName>
    <definedName name="hostfee">'[26]Financ. Overview'!$H$12</definedName>
    <definedName name="HOTEL">'[56]Input Sheet'!$D$4</definedName>
    <definedName name="Hotel_Name">#REF!</definedName>
    <definedName name="HotelGroup">[39]Info!$E$82:$E$100</definedName>
    <definedName name="HotelName">#REF!</definedName>
    <definedName name="HPStorageHW">'[24]Item Details'!#REF!</definedName>
    <definedName name="hraiu_bottom">'[26]Financ. Overview'!#REF!</definedName>
    <definedName name="HRDATE">#REF!</definedName>
    <definedName name="HRDATE1">#REF!</definedName>
    <definedName name="HRMS" hidden="1">{"'Hotel-Price'!$A$1:$H$73"}</definedName>
    <definedName name="hs">#REF!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TML_CodePage" hidden="1">1252</definedName>
    <definedName name="HTML_Control" hidden="1">{"'Hotel-Price'!$A$1:$H$73"}</definedName>
    <definedName name="HTML_Control_1">{"'Hotel-Price'!$A$1:$H$73"}</definedName>
    <definedName name="HTML_Control_1_1">{"'Hotel-Price'!$A$1:$H$73"}</definedName>
    <definedName name="HTML_Control_1_2">{"'Hotel-Price'!$A$1:$H$73"}</definedName>
    <definedName name="HTML_Control_1_3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tt">#REF!</definedName>
    <definedName name="hvac">'[26]Financ. Overview'!#REF!</definedName>
    <definedName name="HW" hidden="1">{"'Hotel-Price'!$A$1:$H$73"}</definedName>
    <definedName name="HW_OS">#REF!</definedName>
    <definedName name="HWCoor">'[57]Price Book'!$P$69</definedName>
    <definedName name="HWDataMig">#REF!</definedName>
    <definedName name="HWDISC">#REF!</definedName>
    <definedName name="HWSheet">1</definedName>
    <definedName name="HY_ewefwf" hidden="1">{"'Hotel-Price'!$A$1:$H$73"}</definedName>
    <definedName name="HyperTerminal">'[24]Item Details'!#REF!</definedName>
    <definedName name="HyperTermininalSW">'[24]Item Details'!#REF!</definedName>
    <definedName name="I_Test">#REF!</definedName>
    <definedName name="IC卡">#REF!</definedName>
    <definedName name="IDX">[58]WinVoice!$A$1</definedName>
    <definedName name="IFC">#REF!</definedName>
    <definedName name="IFCAdd">#REF!</definedName>
    <definedName name="IFCaddd">#REF!</definedName>
    <definedName name="ifcservers">#REF!</definedName>
    <definedName name="ig">#REF!</definedName>
    <definedName name="iGuest_CHK">'[45]Summary Sheet'!$S$63</definedName>
    <definedName name="iGuestCHK">'[45]Summary Sheet'!$S$63</definedName>
    <definedName name="ih">#REF!</definedName>
    <definedName name="iii">#REF!</definedName>
    <definedName name="iiiiiiiiii">'[59]Planning Corning'!#REF!</definedName>
    <definedName name="iiiiiiiiiiii">'[59]Planning Corning'!#REF!</definedName>
    <definedName name="imax">#REF!</definedName>
    <definedName name="imin">#REF!</definedName>
    <definedName name="India">#REF!</definedName>
    <definedName name="IndiaPassportScanningHW">'[29]Item Details'!$L$727</definedName>
    <definedName name="IndiaPassportScanningSW">'[29]Item Details'!$L$732</definedName>
    <definedName name="Inducement_Partner1">'[60]Capital Structure'!#REF!</definedName>
    <definedName name="Inducement_Partner2">'[60]Capital Structure'!#REF!</definedName>
    <definedName name="InRoomDesktop">'[24]Item Details'!#REF!</definedName>
    <definedName name="InRoomSW">'[24]Item Details'!#REF!</definedName>
    <definedName name="INSERT_SHEET">#REF!</definedName>
    <definedName name="Install">#REF!</definedName>
    <definedName name="install_cost">[31]Sheet9!#REF!</definedName>
    <definedName name="Install_Extended">#REF!</definedName>
    <definedName name="Install_Extended_Total">#REF!</definedName>
    <definedName name="Insurance">[31]Sheet9!#REF!</definedName>
    <definedName name="International">#REF!</definedName>
    <definedName name="InterTouchZone">#REF!</definedName>
    <definedName name="IntHW">[55]Server!$L$394</definedName>
    <definedName name="IntSW">[55]Server!$L$399</definedName>
    <definedName name="IPNC_CHK">#REF!</definedName>
    <definedName name="IPNC_SUB">#REF!</definedName>
    <definedName name="IPNumbers">'[39]Summary Sheet'!$U$24</definedName>
    <definedName name="IPPNumbers">#REF!</definedName>
    <definedName name="IPSNew">#REF!</definedName>
    <definedName name="IPSUpgrade">#REF!</definedName>
    <definedName name="iroom">#REF!</definedName>
    <definedName name="is">#REF!</definedName>
    <definedName name="ISCisco_CHK">'[39]Summary Sheet'!$S$45</definedName>
    <definedName name="ISCisco_SUB">#REF!</definedName>
    <definedName name="ISDN_2B_D">#REF!</definedName>
    <definedName name="ISDN_2B_D_1">#REF!</definedName>
    <definedName name="ISDN_2B_D_10">#REF!</definedName>
    <definedName name="ISDN_2B_D_2">#REF!</definedName>
    <definedName name="ISDN_2B_D_3">#REF!</definedName>
    <definedName name="ISDN_2B_D_4">#REF!</definedName>
    <definedName name="ISDN_2B_D_5">#REF!</definedName>
    <definedName name="ISDN_2B_D_6">#REF!</definedName>
    <definedName name="ISDN_2B_D_7">#REF!</definedName>
    <definedName name="ISDN_2B_D_8">#REF!</definedName>
    <definedName name="ISDN_2B_D_9">#REF!</definedName>
    <definedName name="ISDN_30B_D">#REF!</definedName>
    <definedName name="ISDN_30B_D_1">#REF!</definedName>
    <definedName name="ISDN_30B_D_10">#REF!</definedName>
    <definedName name="ISDN_30B_D_2">#REF!</definedName>
    <definedName name="ISDN_30B_D_3">#REF!</definedName>
    <definedName name="ISDN_30B_D_4">#REF!</definedName>
    <definedName name="ISDN_30B_D_5">#REF!</definedName>
    <definedName name="ISDN_30B_D_6">#REF!</definedName>
    <definedName name="ISDN_30B_D_7">#REF!</definedName>
    <definedName name="ISDN_30B_D_8">#REF!</definedName>
    <definedName name="ISDN_30B_D_9">#REF!</definedName>
    <definedName name="ISNortel_CHK">'[39]Summary Sheet'!$S$57</definedName>
    <definedName name="ISNortel_SUB">#REF!</definedName>
    <definedName name="ISNT_CHK">'[39]Summary Sheet'!$S$45</definedName>
    <definedName name="ISNT_SUB">#REF!</definedName>
    <definedName name="iSuiteCHK">'[45]Summary Sheet'!$S$65</definedName>
    <definedName name="ITSCOPY">#REF!</definedName>
    <definedName name="ITSCOPY_1">#REF!</definedName>
    <definedName name="ITSCOPY_5">#REF!</definedName>
    <definedName name="IU_9100_8102">[11]LIST!#REF!</definedName>
    <definedName name="IU_9100_8102_5">[12]LIST!#REF!</definedName>
    <definedName name="j">[61]RMB!$J$2</definedName>
    <definedName name="J672C0308EU33">[11]LIST!#REF!</definedName>
    <definedName name="J672C0308EU33_5">[12]LIST!#REF!</definedName>
    <definedName name="J672C0309EU33">[11]LIST!#REF!</definedName>
    <definedName name="J672C0309EU33_5">[12]LIST!#REF!</definedName>
    <definedName name="J691C0307EU33">[11]LIST!#REF!</definedName>
    <definedName name="J691C0307EU33_5">[12]LIST!#REF!</definedName>
    <definedName name="J691C0308EU33">[11]LIST!$B$35:$E$35</definedName>
    <definedName name="J691C0308EU33_5">[12]LIST!$B$35:$E$35</definedName>
    <definedName name="J691C0309EU33">[11]LIST!#REF!</definedName>
    <definedName name="J691C0309EU33_5">[12]LIST!#REF!</definedName>
    <definedName name="J773C0335EU33">[11]LIST!$B$36:$E$36</definedName>
    <definedName name="J773C0335EU33_5">[12]LIST!$B$36:$E$36</definedName>
    <definedName name="J773C0336EU33">[11]LIST!$B$37:$E$37</definedName>
    <definedName name="J773C0336EU33_5">[12]LIST!$B$37:$E$37</definedName>
    <definedName name="JAP">'[62]COST INDEX'!#REF!</definedName>
    <definedName name="JAPAN">'[62]COST INDEX'!#REF!</definedName>
    <definedName name="Jay">#REF!</definedName>
    <definedName name="jg">#REF!</definedName>
    <definedName name="jh">#REF!</definedName>
    <definedName name="jjj">#REF!</definedName>
    <definedName name="JN">'[62]COST INDEX'!#REF!</definedName>
    <definedName name="JobQ_CHK">#REF!</definedName>
    <definedName name="JobQ_SUB">#REF!</definedName>
    <definedName name="JPP">'[62]COST INDEX'!#REF!</definedName>
    <definedName name="JPY">'[62]COST INDEX'!#REF!</definedName>
    <definedName name="JPY_1">#REF!</definedName>
    <definedName name="JPY_2">#REF!</definedName>
    <definedName name="JPY_3">#REF!</definedName>
    <definedName name="JPY_4">#REF!</definedName>
    <definedName name="JPY_5">#REF!</definedName>
    <definedName name="JPY_6">#REF!</definedName>
    <definedName name="JPY_7">#REF!</definedName>
    <definedName name="JPY_8">#REF!</definedName>
    <definedName name="JPY2006_1">'[14]Exchange Rates 2006'!$D$98</definedName>
    <definedName name="JPY2006_5">'[15]Exchange Rates 2006'!$D$98</definedName>
    <definedName name="js">#REF!</definedName>
    <definedName name="kg">#REF!</definedName>
    <definedName name="kh">#REF!</definedName>
    <definedName name="KidClubDesktopSW">'[24]Item Details'!#REF!</definedName>
    <definedName name="KidClubDestkopHW">'[24]Item Details'!#REF!</definedName>
    <definedName name="KioskPMwithInstall">#REF!</definedName>
    <definedName name="KioskYes">#REF!</definedName>
    <definedName name="kk" hidden="1">#REF!</definedName>
    <definedName name="kkk">#REF!</definedName>
    <definedName name="KRW">#REF!</definedName>
    <definedName name="KRW_1">#REF!</definedName>
    <definedName name="KRW_2">#REF!</definedName>
    <definedName name="KRW_3">#REF!</definedName>
    <definedName name="KRW_4">#REF!</definedName>
    <definedName name="KRW_5">#REF!</definedName>
    <definedName name="KRW_6">#REF!</definedName>
    <definedName name="KRW_7">#REF!</definedName>
    <definedName name="KRW_8">#REF!</definedName>
    <definedName name="KRW2006_1">'[14]Exchange Rates 2006'!$D$85</definedName>
    <definedName name="KRW2006_5">'[15]Exchange Rates 2006'!$D$85</definedName>
    <definedName name="ks">#REF!</definedName>
    <definedName name="KSN" hidden="1">{"'Hotel-Price'!$A$1:$H$73"}</definedName>
    <definedName name="kuy">#REF!</definedName>
    <definedName name="KVA">#REF!</definedName>
    <definedName name="KVMCOPY">#REF!</definedName>
    <definedName name="KVMCOPY_1">#REF!</definedName>
    <definedName name="KVMCOPY_5">#REF!</definedName>
    <definedName name="kvms">#REF!</definedName>
    <definedName name="Language">#REF!</definedName>
    <definedName name="Language_list">#REF!</definedName>
    <definedName name="Laptop">#REF!</definedName>
    <definedName name="lastdate">'[47]Support Assumption1'!#REF!</definedName>
    <definedName name="LATAM_price">[36]DATA!$C$7</definedName>
    <definedName name="LeaseFIX">[47]Assumptions!#REF!</definedName>
    <definedName name="LeaseVAR">[47]Assumptions!#REF!</definedName>
    <definedName name="lh">#REF!</definedName>
    <definedName name="lirun">[63]网络!#REF!</definedName>
    <definedName name="lIst">#REF!</definedName>
    <definedName name="LIST_CHK">'[39]Summary Sheet'!$A$28</definedName>
    <definedName name="List_Country">[64]Value!$AQ$2:$AQ$78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ll">#N/A</definedName>
    <definedName name="lmax">#REF!</definedName>
    <definedName name="lmin">#REF!</definedName>
    <definedName name="LMSLargeServer">'[24]Item Details'!#REF!</definedName>
    <definedName name="LMSLargeServerSW">'[24]Item Details'!#REF!</definedName>
    <definedName name="LMSSmallServer">'[24]Item Details'!#REF!</definedName>
    <definedName name="LMSSmallServerSW">'[24]Item Details'!#REF!</definedName>
    <definedName name="LOC">#REF!</definedName>
    <definedName name="LocalCurrency">#REF!</definedName>
    <definedName name="Location">#REF!</definedName>
    <definedName name="lroom">#REF!</definedName>
    <definedName name="ls">#REF!</definedName>
    <definedName name="LTR">#REF!</definedName>
    <definedName name="M_130_8001">[11]LIST!$B$38:$E$38</definedName>
    <definedName name="M_130_8001_5">[12]LIST!$B$38:$E$38</definedName>
    <definedName name="M_130_8201">[11]LIST!$B$39:$E$39</definedName>
    <definedName name="M_130_8201_5">[12]LIST!$B$39:$E$39</definedName>
    <definedName name="M_150_8001">[11]LIST!$B$40:$E$40</definedName>
    <definedName name="M_150_8001_5">[12]LIST!$B$40:$E$40</definedName>
    <definedName name="M_150_8201">[11]LIST!$B$41:$E$41</definedName>
    <definedName name="M_150_8201_5">[12]LIST!$B$41:$E$41</definedName>
    <definedName name="MAC">#REF!</definedName>
    <definedName name="MACROS">#REF!</definedName>
    <definedName name="Maint">#REF!</definedName>
    <definedName name="maintenance_rate">#REF!</definedName>
    <definedName name="MakeIt">[32]XL4Poppy!$A$26</definedName>
    <definedName name="manpower_site">[31]Sheet9!#REF!</definedName>
    <definedName name="mcr">#REF!</definedName>
    <definedName name="MCServer">'[24]Item Details'!#REF!</definedName>
    <definedName name="MCServerSW">'[24]Item Details'!#REF!</definedName>
    <definedName name="MD">'[65]DO NO DELETE'!$J$29:$J$30</definedName>
    <definedName name="MDCost">'[42]COST INDEX'!$B$36:$H$54</definedName>
    <definedName name="MDs">'[25]Do Not Delete'!$J$29:$J$30</definedName>
    <definedName name="Metromedia">'[60]New HW &amp; 3700 SW'!$H$4</definedName>
    <definedName name="Metromedia_1">'[66]New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2">#REF!</definedName>
    <definedName name="MicrosHW">[55]Server!$L$212</definedName>
    <definedName name="MicrosPOSLarge">'[24]Item Details'!$G$16</definedName>
    <definedName name="MicrosPOSLargeSW">'[24]Item Details'!$G$25</definedName>
    <definedName name="MicrosPOSSmall">'[24]Item Details'!#REF!</definedName>
    <definedName name="MicrosPOSSmallSW">'[24]Item Details'!#REF!</definedName>
    <definedName name="MicrosSW">#REF!</definedName>
    <definedName name="MicsServerSW">'[24]Item Details'!#REF!</definedName>
    <definedName name="mirp">#REF!</definedName>
    <definedName name="MiscCommRoom">'[24]Item Details'!#REF!</definedName>
    <definedName name="MISCServer">'[24]Item Details'!#REF!</definedName>
    <definedName name="misp">#REF!</definedName>
    <definedName name="Mix_Filename">#REF!</definedName>
    <definedName name="MMC">#REF!</definedName>
    <definedName name="mmmm">#REF!</definedName>
    <definedName name="MODEL">#REF!</definedName>
    <definedName name="Model_5">[12]LIST!$A$3:$E$215</definedName>
    <definedName name="Module.Prix__SMC">#N/A</definedName>
    <definedName name="Module.Prix_SMC">[66]!Module.Prix_SMC</definedName>
    <definedName name="Module.Prix_SMC_5">#N/A</definedName>
    <definedName name="module_analog_ext_ports">#REF!</definedName>
    <definedName name="module_analog_ext_ports_1">#REF!</definedName>
    <definedName name="module_analog_ext_ports_10">#REF!</definedName>
    <definedName name="module_analog_ext_ports_2">#REF!</definedName>
    <definedName name="module_analog_ext_ports_3">#REF!</definedName>
    <definedName name="module_analog_ext_ports_4">#REF!</definedName>
    <definedName name="module_analog_ext_ports_5">#REF!</definedName>
    <definedName name="module_analog_ext_ports_6">#REF!</definedName>
    <definedName name="module_analog_ext_ports_7">#REF!</definedName>
    <definedName name="module_analog_ext_ports_8">#REF!</definedName>
    <definedName name="module_analog_ext_ports_9">#REF!</definedName>
    <definedName name="module_analog_outside_lines_ports">#REF!</definedName>
    <definedName name="module_analog_outside_lines_ports_1">#REF!</definedName>
    <definedName name="module_analog_outside_lines_ports_2">#REF!</definedName>
    <definedName name="module_analog_outside_lines_ports_3">#REF!</definedName>
    <definedName name="module_analog_outside_lines_ports_4">#REF!</definedName>
    <definedName name="module_analog_outside_lines_ports_5">#REF!</definedName>
    <definedName name="module_analog_outside_lines_ports_6">#REF!</definedName>
    <definedName name="module_analog_outside_lines_ports_7">#REF!</definedName>
    <definedName name="module_analog_outside_lines_ports_8">#REF!</definedName>
    <definedName name="module_analog_outside_lines_ports_9">#REF!</definedName>
    <definedName name="module_digital_ext_ports">#REF!</definedName>
    <definedName name="module_digital_ext_ports_1">#REF!</definedName>
    <definedName name="module_digital_ext_ports_2">#REF!</definedName>
    <definedName name="module_digital_ext_ports_3">#REF!</definedName>
    <definedName name="module_digital_ext_ports_4">#REF!</definedName>
    <definedName name="module_digital_ext_ports_5">#REF!</definedName>
    <definedName name="module_digital_ext_ports_6">#REF!</definedName>
    <definedName name="module_digital_ext_ports_7">#REF!</definedName>
    <definedName name="module_digital_ext_ports_8">#REF!</definedName>
    <definedName name="module_digital_ext_ports_9">#REF!</definedName>
    <definedName name="module_ISDN_2B_D_ports">#REF!</definedName>
    <definedName name="module_ISDN_2B_D_ports_1">#REF!</definedName>
    <definedName name="module_ISDN_2B_D_ports_2">#REF!</definedName>
    <definedName name="module_ISDN_2B_D_ports_3">#REF!</definedName>
    <definedName name="module_ISDN_2B_D_ports_4">#REF!</definedName>
    <definedName name="module_ISDN_2B_D_ports_5">#REF!</definedName>
    <definedName name="module_ISDN_2B_D_ports_6">#REF!</definedName>
    <definedName name="module_ISDN_2B_D_ports_7">#REF!</definedName>
    <definedName name="module_ISDN_2B_D_ports_8">#REF!</definedName>
    <definedName name="module_ISDN_2B_D_ports_9">#REF!</definedName>
    <definedName name="module_ISDN_30B_D_ports">#REF!</definedName>
    <definedName name="module_ISDN_30B_D_ports_1">#REF!</definedName>
    <definedName name="module_ISDN_30B_D_ports_2">#REF!</definedName>
    <definedName name="module_ISDN_30B_D_ports_3">#REF!</definedName>
    <definedName name="module_ISDN_30B_D_ports_4">#REF!</definedName>
    <definedName name="module_ISDN_30B_D_ports_5">#REF!</definedName>
    <definedName name="module_ISDN_30B_D_ports_6">#REF!</definedName>
    <definedName name="module_ISDN_30B_D_ports_7">#REF!</definedName>
    <definedName name="module_ISDN_30B_D_ports_8">#REF!</definedName>
    <definedName name="module_ISDN_30B_D_ports_9">#REF!</definedName>
    <definedName name="Month">'[37]Input Sheet'!$H$3</definedName>
    <definedName name="Morning">[32]XL4Poppy!$C$39</definedName>
    <definedName name="MP2_DATA">#REF!</definedName>
    <definedName name="MPGServer">'[24]Item Details'!#REF!</definedName>
    <definedName name="MPGServerSW">'[24]Item Details'!#REF!</definedName>
    <definedName name="MQDOS">[67]Controls!$F$8</definedName>
    <definedName name="MQNT">[67]Controls!$F$9</definedName>
    <definedName name="MSR">[68]Formulas!$B$87</definedName>
    <definedName name="MSRP">#REF!</definedName>
    <definedName name="MT_3000_7000">[11]LIST!$B$42:$E$42</definedName>
    <definedName name="MT_3000_7000_5">[12]LIST!$B$42:$E$42</definedName>
    <definedName name="Multi_price">#REF!</definedName>
    <definedName name="MusicStylingDesktop">'[24]Item Details'!#REF!</definedName>
    <definedName name="MusicStylingServerHW1">'[29]Item Details'!#REF!</definedName>
    <definedName name="MusicStylingSW">'[24]Item Details'!#REF!</definedName>
    <definedName name="MusicStylingSW1">'[29]Item Details'!#REF!</definedName>
    <definedName name="MYR">#REF!</definedName>
    <definedName name="MYR_1">#REF!</definedName>
    <definedName name="MYR_2">#REF!</definedName>
    <definedName name="MYR_3">#REF!</definedName>
    <definedName name="MYR_4">#REF!</definedName>
    <definedName name="MYR_5">#REF!</definedName>
    <definedName name="MYR_6">#REF!</definedName>
    <definedName name="MYR_7">#REF!</definedName>
    <definedName name="MYR_8">#REF!</definedName>
    <definedName name="MYR2006_1">'[14]Exchange Rates 2006'!$D$87</definedName>
    <definedName name="MYR2006_5">'[15]Exchange Rates 2006'!$D$87</definedName>
    <definedName name="NAD">#REF!</definedName>
    <definedName name="Name">[69]Index!$C$2</definedName>
    <definedName name="nbbnm">#REF!</definedName>
    <definedName name="nbn">#REF!</definedName>
    <definedName name="nbnb">#REF!</definedName>
    <definedName name="nbnbv">#REF!</definedName>
    <definedName name="NCU">[11]LIST!#REF!</definedName>
    <definedName name="NCU_5">[12]LIST!#REF!</definedName>
    <definedName name="NDR">[47]Assumptions!#REF!</definedName>
    <definedName name="New">[27]Discount!$B$1</definedName>
    <definedName name="newtraining">#REF!</definedName>
    <definedName name="NIHON">'[62]COST INDEX'!#REF!</definedName>
    <definedName name="NK">#REF!</definedName>
    <definedName name="NM230_5">[12]LIST!#REF!</definedName>
    <definedName name="NM24_5">[12]LIST!#REF!</definedName>
    <definedName name="NMV24_D">[11]LIST!#REF!</definedName>
    <definedName name="NMV24_D_5">[12]LIST!#REF!</definedName>
    <definedName name="NO">#REF!</definedName>
    <definedName name="No.">#REF!</definedName>
    <definedName name="No._1">#REF!</definedName>
    <definedName name="No._2">#REF!</definedName>
    <definedName name="No._3">#REF!</definedName>
    <definedName name="No._4">#REF!</definedName>
    <definedName name="No._5">#REF!</definedName>
    <definedName name="No._6">#REF!</definedName>
    <definedName name="No._7">#REF!</definedName>
    <definedName name="No._8">#REF!</definedName>
    <definedName name="No._9">#REF!</definedName>
    <definedName name="No10Rooms">'[70]Starwood Summary'!#REF!</definedName>
    <definedName name="No10Rooms_1">'[71]Starwood Summary'!#REF!</definedName>
    <definedName name="No11Rooms">'[70]Starwood Summary'!#REF!</definedName>
    <definedName name="No11Rooms_1">'[71]Starwood Summary'!#REF!</definedName>
    <definedName name="No12Rooms">'[70]Starwood Summary'!#REF!</definedName>
    <definedName name="No12Rooms_1">'[71]Starwood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K">#REF!</definedName>
    <definedName name="NOK_1">#REF!</definedName>
    <definedName name="NOK_2">#REF!</definedName>
    <definedName name="NOK_3">#REF!</definedName>
    <definedName name="NOK_4">#REF!</definedName>
    <definedName name="NOK_5">#REF!</definedName>
    <definedName name="NOK_6">#REF!</definedName>
    <definedName name="NOK_7">#REF!</definedName>
    <definedName name="NOK_8">#REF!</definedName>
    <definedName name="NOK2006_1">'[14]Exchange Rates 2006'!$D$34</definedName>
    <definedName name="NOK2006_5">'[15]Exchange Rates 2006'!$D$34</definedName>
    <definedName name="NONE">#REF!</definedName>
    <definedName name="NS">#REF!</definedName>
    <definedName name="NT">[11]LIST!#REF!</definedName>
    <definedName name="NT_5">[12]LIST!#REF!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OfRoom">#REF!</definedName>
    <definedName name="Oct_Rel">#REF!</definedName>
    <definedName name="OEM_offset">#REF!</definedName>
    <definedName name="OEM_offset_list">[36]DATA!$AF$2:$AG$6</definedName>
    <definedName name="office">'[65]DO NO DELETE'!$C$29:$C$31</definedName>
    <definedName name="office_exp">[31]Sheet9!#REF!</definedName>
    <definedName name="Offices">'[25]Do Not Delete'!$C$29:$C$31</definedName>
    <definedName name="OnBehalf">'[72]DO NO DELETE'!$G$29:$G$32</definedName>
    <definedName name="oo">#REF!</definedName>
    <definedName name="OODDATE">#REF!</definedName>
    <definedName name="ooo">#REF!</definedName>
    <definedName name="OpearClusterLargeSW">'[24]Item Details'!#REF!</definedName>
    <definedName name="OpearSecondApps">'[24]Item Details'!#REF!</definedName>
    <definedName name="OpearSecondAppsSW">'[24]Item Details'!#REF!</definedName>
    <definedName name="OpenDate">[73]Assumptions!$D$39</definedName>
    <definedName name="Opera_list">#REF!</definedName>
    <definedName name="OperaClusterLarge">'[24]Item Details'!#REF!</definedName>
    <definedName name="OperaClusterSmall">'[24]Item Details'!#REF!</definedName>
    <definedName name="OperaClusterSmallSW">'[24]Item Details'!#REF!</definedName>
    <definedName name="OperaClusterStandard">'[29]Item Details'!$L$23</definedName>
    <definedName name="OperaClusterStandardSW">'[29]Item Details'!$L$31</definedName>
    <definedName name="OperaList">#REF!</definedName>
    <definedName name="OperaSmallServer">'[24]Item Details'!#REF!</definedName>
    <definedName name="OperaSmallSRVSW">'[24]Item Details'!#REF!</definedName>
    <definedName name="OprDGHW">[55]Server!$L$147</definedName>
    <definedName name="OprDGSW">[55]Server!$L$151</definedName>
    <definedName name="OprLargeHW">[55]Server!$L$89</definedName>
    <definedName name="OprLargeSW">[55]Server!$L$95</definedName>
    <definedName name="OprSmallMedHW">[55]Server!$L$61</definedName>
    <definedName name="OprSmallMedSW">[55]Server!$L$67</definedName>
    <definedName name="order_source">#REF!</definedName>
    <definedName name="order_types">#REF!</definedName>
    <definedName name="OS">[74]Open!#REF!</definedName>
    <definedName name="outise">#REF!</definedName>
    <definedName name="outise_1">#REF!</definedName>
    <definedName name="outise_5">#REF!</definedName>
    <definedName name="outlet">#REF!</definedName>
    <definedName name="outside.lines.110pp">#REF!</definedName>
    <definedName name="outside.lines.110pp_1">'[51]Planning Corning'!$C$43</definedName>
    <definedName name="outside.lines.110pp_10">#REF!</definedName>
    <definedName name="outside.lines.110pp_2">'[51]Planning Corning'!$C$43</definedName>
    <definedName name="outside.lines.110pp_3">'[51]Planning Corning'!$C$43</definedName>
    <definedName name="outside.lines.110pp_4">'[51]Planning Corning'!$C$43</definedName>
    <definedName name="outside.lines.110pp_5">#REF!</definedName>
    <definedName name="outside.lines.110pp_6">'[51]Planning Corning'!$C$43</definedName>
    <definedName name="outside.lines.110pp_7">#REF!</definedName>
    <definedName name="outside.lines.110pp_8">'[51]Planning Corning'!$C$43</definedName>
    <definedName name="outside.lines.110pp_9">'[51]Planning Corning'!$C$43</definedName>
    <definedName name="OXIServer">'[24]Item Details'!#REF!</definedName>
    <definedName name="OXIServerSW">'[24]Item Details'!#REF!</definedName>
    <definedName name="P">#REF!</definedName>
    <definedName name="p.total_data_pts">#REF!</definedName>
    <definedName name="p.total_data_pts_1">#REF!</definedName>
    <definedName name="p.total_data_pts_10">#REF!</definedName>
    <definedName name="p.total_data_pts_2">#REF!</definedName>
    <definedName name="p.total_data_pts_3">#REF!</definedName>
    <definedName name="p.total_data_pts_4">#REF!</definedName>
    <definedName name="p.total_data_pts_5">#REF!</definedName>
    <definedName name="p.total_data_pts_6">#REF!</definedName>
    <definedName name="p.total_data_pts_7">#REF!</definedName>
    <definedName name="p.total_data_pts_8">#REF!</definedName>
    <definedName name="p.total_data_pts_9">#REF!</definedName>
    <definedName name="p.total_voice_pts">#REF!</definedName>
    <definedName name="p.total_voice_pts_1">#REF!</definedName>
    <definedName name="p.total_voice_pts_10">#REF!</definedName>
    <definedName name="p.total_voice_pts_2">#REF!</definedName>
    <definedName name="p.total_voice_pts_3">#REF!</definedName>
    <definedName name="p.total_voice_pts_4">#REF!</definedName>
    <definedName name="p.total_voice_pts_5">#REF!</definedName>
    <definedName name="p.total_voice_pts_6">#REF!</definedName>
    <definedName name="p.total_voice_pts_7">#REF!</definedName>
    <definedName name="p.total_voice_pts_8">#REF!</definedName>
    <definedName name="p.total_voice_pts_9">#REF!</definedName>
    <definedName name="p_1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32AC_2">[11]LIST!#REF!</definedName>
    <definedName name="P32AC_2_5">[12]LIST!#REF!</definedName>
    <definedName name="P33AB_9201">[11]LIST!#REF!</definedName>
    <definedName name="P33AB_9201_5">[12]LIST!#REF!</definedName>
    <definedName name="P74FA_9700">[11]LIST!$B$59:$E$59</definedName>
    <definedName name="P74FA_9700_5">[12]LIST!$B$59:$E$59</definedName>
    <definedName name="P74JA_3">[11]LIST!$B$60:$E$60</definedName>
    <definedName name="P74JA_3_5">[12]LIST!$B$60:$E$60</definedName>
    <definedName name="P99V_9300">[11]LIST!$B$62:$E$62</definedName>
    <definedName name="P99V_9300_5">[12]LIST!$B$62:$E$62</definedName>
    <definedName name="pa">'[35]99PA'!$A$4:$C$488</definedName>
    <definedName name="PackName">'[75]Units of Measurement'!$H$3:$H$9</definedName>
    <definedName name="Page1">#REF!</definedName>
    <definedName name="panel">[33]Combo!$CY$1:$CY$4</definedName>
    <definedName name="partner">#REF!</definedName>
    <definedName name="Partner_1">[47]Assumptions!#REF!</definedName>
    <definedName name="Partner_2">[47]Assumptions!#REF!</definedName>
    <definedName name="partner_list">#REF!</definedName>
    <definedName name="pasw">#REF!</definedName>
    <definedName name="Payment">'[25]Do Not Delete'!$N$34:$N$42</definedName>
    <definedName name="PBX_Brand">[76]Info!$D$82:$D$100</definedName>
    <definedName name="PBXConsole">'[24]Item Details'!#REF!</definedName>
    <definedName name="PBXConsoleSW">'[24]Item Details'!#REF!</definedName>
    <definedName name="PBXType">[39]Info!$D$82:$D$91</definedName>
    <definedName name="pcisn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'[77]Discount Factors Reseller'!$D$14:$K$34</definedName>
    <definedName name="Percentage1_1">'[78]Discount Factors Reseller'!$D$14:$K$34</definedName>
    <definedName name="PICC" hidden="1">{"'Hotel-Price'!$A$1:$H$73"}</definedName>
    <definedName name="PICC1" hidden="1">{"'Hotel-Price'!$A$1:$H$73"}</definedName>
    <definedName name="PMAdd">#REF!</definedName>
    <definedName name="PoliceDesktop">'[24]Item Details'!#REF!</definedName>
    <definedName name="PoliceDesktopSW">'[24]Item Details'!#REF!</definedName>
    <definedName name="POMDATE">#REF!</definedName>
    <definedName name="Poppy">[32]XL4Poppy!$C$27</definedName>
    <definedName name="pos">[79]Discount!$B$1</definedName>
    <definedName name="POSRP5700SW">'[24]Item Details'!#REF!</definedName>
    <definedName name="POSRP7500">'[24]Item Details'!#REF!</definedName>
    <definedName name="power1">[34]Combo!$AF$1:$AF$6</definedName>
    <definedName name="PPP">#REF!</definedName>
    <definedName name="pppp">#REF!</definedName>
    <definedName name="pr_toolbox">[26]Toolbox!$A$3:$I$80</definedName>
    <definedName name="Price">#REF!</definedName>
    <definedName name="Price_Extended">#REF!</definedName>
    <definedName name="Price_Extended_WI">#REF!</definedName>
    <definedName name="PRICEBOOK">#REF!</definedName>
    <definedName name="Print_1">#REF!</definedName>
    <definedName name="Print_5">#REF!</definedName>
    <definedName name="_xlnm.Print_Area">'[79]Contract Cover'!$A$1:$H$45</definedName>
    <definedName name="Print_Area_MI">#REF!</definedName>
    <definedName name="PRINT_AREA_MI_5">[12]LIST!#REF!</definedName>
    <definedName name="_xlnm.Print_Titles">[80]工程工具!$1:$3</definedName>
    <definedName name="PRINT_TITLES_MI">#REF!</definedName>
    <definedName name="PRINT1">#REF!</definedName>
    <definedName name="Printer" hidden="1">{"'Hotel-Price'!$A$1:$H$73"}</definedName>
    <definedName name="printer1" hidden="1">{"'Hotel-Price'!$A$1:$H$73"}</definedName>
    <definedName name="printerit">[34]Combo!$DK$1:$DK$6</definedName>
    <definedName name="Prix__SMC">#N/A</definedName>
    <definedName name="Prix_SMC">[66]!Prix_SMC</definedName>
    <definedName name="Prix_SMC_5">#N/A</definedName>
    <definedName name="PRM">'[42]COST INDEX'!$G$82</definedName>
    <definedName name="product_set">#REF!</definedName>
    <definedName name="proe">#REF!</definedName>
    <definedName name="Profit1">[46]MP2!$H$32</definedName>
    <definedName name="Profit2">[46]MP2!$I$32</definedName>
    <definedName name="Profit3">[46]MP2!$J$32</definedName>
    <definedName name="proj">[62]WinSuite!$D$43</definedName>
    <definedName name="Property">[81]DATA!$B$8</definedName>
    <definedName name="prorata_months">#REF!</definedName>
    <definedName name="PS_9101_8001">[11]LIST!$B$63:$E$63</definedName>
    <definedName name="PS_9101_8001_5">[12]LIST!$B$63:$E$63</definedName>
    <definedName name="PS_9101_8002">[11]LIST!$B$74:$E$74</definedName>
    <definedName name="PS_9101_8002_5">[12]LIST!$B$74:$E$74</definedName>
    <definedName name="PS_9101_8003">[11]LIST!#REF!</definedName>
    <definedName name="PS_9101_8003_5">[12]LIST!#REF!</definedName>
    <definedName name="PSA_price">#REF!</definedName>
    <definedName name="PSA_Vision_price">#REF!</definedName>
    <definedName name="PublicAreaDesktopOption">'[24]Item Details'!#REF!</definedName>
    <definedName name="PublicAreaLaptopOption">'[29]Item Details'!$L$888</definedName>
    <definedName name="PublicAreaSWOption">'[24]Item Details'!#REF!</definedName>
    <definedName name="qqq">#REF!</definedName>
    <definedName name="qqqqqqqqqqqqq">#REF!</definedName>
    <definedName name="Qty">#REF!</definedName>
    <definedName name="Query1">#REF!</definedName>
    <definedName name="Query1_1">#REF!</definedName>
    <definedName name="Query1_5">#REF!</definedName>
    <definedName name="Query2">#REF!</definedName>
    <definedName name="Query2_1">#REF!</definedName>
    <definedName name="Query2_5">#REF!</definedName>
    <definedName name="QuotationType">[39]Info!$C$82:$C$85</definedName>
    <definedName name="QuotationTypeS">[40]Info!$C$82:$C$93</definedName>
    <definedName name="qwe">#REF!</definedName>
    <definedName name="qweq">#REF!</definedName>
    <definedName name="QWEQWE">#REF!</definedName>
    <definedName name="QZJ">'[59]Planning Corning'!$C$9</definedName>
    <definedName name="QZJ_1">'[51]Planning Corning'!$C$9</definedName>
    <definedName name="QZJ_5">'[82]Planning Corning'!$C$9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A_3000_7614">[11]LIST!$B$81:$E$81</definedName>
    <definedName name="RA_3000_7614_5">[12]LIST!$B$81:$E$81</definedName>
    <definedName name="RA_3041_7614">[11]LIST!$B$83:$E$83</definedName>
    <definedName name="RA_3041_7614_5">[12]LIST!$B$83:$E$83</definedName>
    <definedName name="RA_3100_7614">[11]LIST!$B$84:$E$84</definedName>
    <definedName name="RA_3100_7614_5">[12]LIST!$B$84:$E$84</definedName>
    <definedName name="RA_3141_7614">[11]LIST!#REF!</definedName>
    <definedName name="RA_3141_7614_5">[12]LIST!#REF!</definedName>
    <definedName name="Racks">#REF!</definedName>
    <definedName name="Rate">#REF!</definedName>
    <definedName name="Rate_6">#REF!</definedName>
    <definedName name="Rate_chk">#REF!</definedName>
    <definedName name="rate2">[67]Controls!$B$3</definedName>
    <definedName name="rate3">#REF!</definedName>
    <definedName name="rcd">#REF!</definedName>
    <definedName name="RCDOELaptopHW">'[24]Item Details'!#REF!</definedName>
    <definedName name="RCDOELaptopSW">'[24]Item Details'!#REF!</definedName>
    <definedName name="re">#REF!</definedName>
    <definedName name="ReadyToPrint">'[56]Input Sheet'!$B$50</definedName>
    <definedName name="Recorder">#REF!</definedName>
    <definedName name="RecordingSystems">'[24]Item Details'!#REF!</definedName>
    <definedName name="RecordingSystemsSW">'[24]Item Details'!#REF!</definedName>
    <definedName name="REF_A_DISC58770160">#REF!</definedName>
    <definedName name="REF_A_DISC58887810">#REF!</definedName>
    <definedName name="REF_A_DISC58887810_1">#REF!</definedName>
    <definedName name="REF_A_DISC58887810_2">#REF!</definedName>
    <definedName name="REF_A_DISC58887810_3">#REF!</definedName>
    <definedName name="REF_A_DISC58887810_4">#REF!</definedName>
    <definedName name="REF_A_DISC58887810_5">#REF!</definedName>
    <definedName name="REF_A_DISC58887810_6">#REF!</definedName>
    <definedName name="REF_A_DISC58887810_7">#REF!</definedName>
    <definedName name="REF_A_DISC58887810_8">#REF!</definedName>
    <definedName name="REF_A_DISC58887810_9">#REF!</definedName>
    <definedName name="REF_A33_DISC3272533">#REF!</definedName>
    <definedName name="REF_A33_DISC3272533_1">#REF!</definedName>
    <definedName name="REF_A33_DISC3272533_2">#REF!</definedName>
    <definedName name="REF_A33_DISC3272533_3">#REF!</definedName>
    <definedName name="REF_A33_DISC3272533_4">#REF!</definedName>
    <definedName name="REF_A33_DISC3272533_5">#REF!</definedName>
    <definedName name="REF_A33_DISC3272533_6">#REF!</definedName>
    <definedName name="REF_A33_DISC3272533_7">#REF!</definedName>
    <definedName name="REF_A33_DISC3272533_8">#REF!</definedName>
    <definedName name="REF_A33_DISC3272533_9">#REF!</definedName>
    <definedName name="REF_A34_DISC36146248">#REF!</definedName>
    <definedName name="REF_A34_DISC36146248_1">#REF!</definedName>
    <definedName name="REF_A34_DISC36146248_2">#REF!</definedName>
    <definedName name="REF_A34_DISC36146248_3">#REF!</definedName>
    <definedName name="REF_A34_DISC36146248_4">#REF!</definedName>
    <definedName name="REF_A34_DISC36146248_5">#REF!</definedName>
    <definedName name="REF_A34_DISC36146248_6">#REF!</definedName>
    <definedName name="REF_A34_DISC36146248_7">#REF!</definedName>
    <definedName name="REF_A34_DISC36146248_8">#REF!</definedName>
    <definedName name="REF_A34_DISC36146248_9">#REF!</definedName>
    <definedName name="REF_A35_DISC3272533">#REF!</definedName>
    <definedName name="REF_A35_DISC3272533_1">#REF!</definedName>
    <definedName name="REF_A35_DISC3272533_2">#REF!</definedName>
    <definedName name="REF_A35_DISC3272533_3">#REF!</definedName>
    <definedName name="REF_A35_DISC3272533_4">#REF!</definedName>
    <definedName name="REF_A35_DISC3272533_5">#REF!</definedName>
    <definedName name="REF_A35_DISC3272533_6">#REF!</definedName>
    <definedName name="REF_A35_DISC3272533_7">#REF!</definedName>
    <definedName name="REF_A35_DISC3272533_8">#REF!</definedName>
    <definedName name="REF_A35_DISC3272533_9">#REF!</definedName>
    <definedName name="REF_A35_DISC36146248">#REF!</definedName>
    <definedName name="REF_A35_DISC36146248_1">#REF!</definedName>
    <definedName name="REF_A35_DISC36146248_2">#REF!</definedName>
    <definedName name="REF_A35_DISC36146248_3">#REF!</definedName>
    <definedName name="REF_A35_DISC36146248_4">#REF!</definedName>
    <definedName name="REF_A35_DISC36146248_5">#REF!</definedName>
    <definedName name="REF_A35_DISC36146248_6">#REF!</definedName>
    <definedName name="REF_A35_DISC36146248_7">#REF!</definedName>
    <definedName name="REF_A35_DISC36146248_8">#REF!</definedName>
    <definedName name="REF_A35_DISC36146248_9">#REF!</definedName>
    <definedName name="REF_A36_DISC3272533">#REF!</definedName>
    <definedName name="REF_A36_DISC3272533_1">#REF!</definedName>
    <definedName name="REF_A36_DISC3272533_2">#REF!</definedName>
    <definedName name="REF_A36_DISC3272533_3">#REF!</definedName>
    <definedName name="REF_A36_DISC3272533_4">#REF!</definedName>
    <definedName name="REF_A36_DISC3272533_5">#REF!</definedName>
    <definedName name="REF_A36_DISC3272533_6">#REF!</definedName>
    <definedName name="REF_A36_DISC3272533_7">#REF!</definedName>
    <definedName name="REF_A36_DISC3272533_8">#REF!</definedName>
    <definedName name="REF_A36_DISC3272533_9">#REF!</definedName>
    <definedName name="REF_B_DISC58770160">#REF!</definedName>
    <definedName name="REF_B_DISC58887810">#REF!</definedName>
    <definedName name="REF_B_DISC58887810_1">#REF!</definedName>
    <definedName name="REF_B_DISC58887810_2">#REF!</definedName>
    <definedName name="REF_B_DISC58887810_3">#REF!</definedName>
    <definedName name="REF_B_DISC58887810_4">#REF!</definedName>
    <definedName name="REF_B_DISC58887810_5">#REF!</definedName>
    <definedName name="REF_B_DISC58887810_6">#REF!</definedName>
    <definedName name="REF_B_DISC58887810_7">#REF!</definedName>
    <definedName name="REF_B_DISC58887810_8">#REF!</definedName>
    <definedName name="REF_B_DISC58887810_9">#REF!</definedName>
    <definedName name="REF_C2_DISC58887810">#REF!</definedName>
    <definedName name="REF_C2_DISC58887810_1">#REF!</definedName>
    <definedName name="REF_C2_DISC58887810_2">#REF!</definedName>
    <definedName name="REF_C2_DISC58887810_3">#REF!</definedName>
    <definedName name="REF_C2_DISC58887810_4">#REF!</definedName>
    <definedName name="REF_C2_DISC58887810_5">#REF!</definedName>
    <definedName name="REF_C2_DISC58887810_6">#REF!</definedName>
    <definedName name="REF_C2_DISC58887810_7">#REF!</definedName>
    <definedName name="REF_C2_DISC58887810_8">#REF!</definedName>
    <definedName name="REF_C2_DISC58887810_9">#REF!</definedName>
    <definedName name="REF_C30_DISC3272533">#REF!</definedName>
    <definedName name="REF_C30_DISC3272533_1">#REF!</definedName>
    <definedName name="REF_C30_DISC3272533_2">#REF!</definedName>
    <definedName name="REF_C30_DISC3272533_3">#REF!</definedName>
    <definedName name="REF_C30_DISC3272533_4">#REF!</definedName>
    <definedName name="REF_C30_DISC3272533_5">#REF!</definedName>
    <definedName name="REF_C30_DISC3272533_6">#REF!</definedName>
    <definedName name="REF_C30_DISC3272533_7">#REF!</definedName>
    <definedName name="REF_C30_DISC3272533_8">#REF!</definedName>
    <definedName name="REF_C30_DISC3272533_9">#REF!</definedName>
    <definedName name="REF_C30_DISC36146248">#REF!</definedName>
    <definedName name="REF_C30_DISC36146248_1">#REF!</definedName>
    <definedName name="REF_C30_DISC36146248_2">#REF!</definedName>
    <definedName name="REF_C30_DISC36146248_3">#REF!</definedName>
    <definedName name="REF_C30_DISC36146248_4">#REF!</definedName>
    <definedName name="REF_C30_DISC36146248_5">#REF!</definedName>
    <definedName name="REF_C30_DISC36146248_6">#REF!</definedName>
    <definedName name="REF_C30_DISC36146248_7">#REF!</definedName>
    <definedName name="REF_C30_DISC36146248_8">#REF!</definedName>
    <definedName name="REF_C30_DISC36146248_9">#REF!</definedName>
    <definedName name="REF_D_DISC3272533">#REF!</definedName>
    <definedName name="REF_D_DISC3272533_1">#REF!</definedName>
    <definedName name="REF_D_DISC3272533_2">#REF!</definedName>
    <definedName name="REF_D_DISC3272533_3">#REF!</definedName>
    <definedName name="REF_D_DISC3272533_4">#REF!</definedName>
    <definedName name="REF_D_DISC3272533_5">#REF!</definedName>
    <definedName name="REF_D_DISC3272533_6">#REF!</definedName>
    <definedName name="REF_D_DISC3272533_7">#REF!</definedName>
    <definedName name="REF_D_DISC3272533_8">#REF!</definedName>
    <definedName name="REF_D_DISC3272533_9">#REF!</definedName>
    <definedName name="REF_D_DISC36146248">#REF!</definedName>
    <definedName name="REF_D_DISC36146248_1">#REF!</definedName>
    <definedName name="REF_D_DISC36146248_2">#REF!</definedName>
    <definedName name="REF_D_DISC36146248_3">#REF!</definedName>
    <definedName name="REF_D_DISC36146248_4">#REF!</definedName>
    <definedName name="REF_D_DISC36146248_5">#REF!</definedName>
    <definedName name="REF_D_DISC36146248_6">#REF!</definedName>
    <definedName name="REF_D_DISC36146248_7">#REF!</definedName>
    <definedName name="REF_D_DISC36146248_8">#REF!</definedName>
    <definedName name="REF_D_DISC36146248_9">#REF!</definedName>
    <definedName name="REF_F_DISC58887810">#REF!</definedName>
    <definedName name="REF_F_DISC58887810_1">#REF!</definedName>
    <definedName name="REF_F_DISC58887810_2">#REF!</definedName>
    <definedName name="REF_F_DISC58887810_3">#REF!</definedName>
    <definedName name="REF_F_DISC58887810_4">#REF!</definedName>
    <definedName name="REF_F_DISC58887810_5">#REF!</definedName>
    <definedName name="REF_F_DISC58887810_6">#REF!</definedName>
    <definedName name="REF_F_DISC58887810_7">#REF!</definedName>
    <definedName name="REF_F_DISC58887810_8">#REF!</definedName>
    <definedName name="REF_F_DISC58887810_9">#REF!</definedName>
    <definedName name="REF_H_DISC58887810">#REF!</definedName>
    <definedName name="REF_H_DISC58887810_1">#REF!</definedName>
    <definedName name="REF_H_DISC58887810_2">#REF!</definedName>
    <definedName name="REF_H_DISC58887810_3">#REF!</definedName>
    <definedName name="REF_H_DISC58887810_4">#REF!</definedName>
    <definedName name="REF_H_DISC58887810_5">#REF!</definedName>
    <definedName name="REF_H_DISC58887810_6">#REF!</definedName>
    <definedName name="REF_H_DISC58887810_7">#REF!</definedName>
    <definedName name="REF_H_DISC58887810_8">#REF!</definedName>
    <definedName name="REF_H_DISC58887810_9">#REF!</definedName>
    <definedName name="Reference_Rate">[83]Value!$F$29</definedName>
    <definedName name="refsheet">'[84]ref table'!$F$2:$X$58</definedName>
    <definedName name="reftable2">'[85]ref table2'!$F$2:$X$58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lDatePls6">#REF!</definedName>
    <definedName name="RelDatPls6NP">#REF!</definedName>
    <definedName name="rer">#REF!</definedName>
    <definedName name="result">[77]Table!$A$18</definedName>
    <definedName name="result_1">[78]Table!$A$18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om_hr">'[86]4 HOTELS OVERVIEW'!$F$27</definedName>
    <definedName name="RoomInventory">'[50]Fee Matrix'!$I$1</definedName>
    <definedName name="RoomNumbers">'[39]Summary Sheet'!$U$26</definedName>
    <definedName name="Rooms">#REF!</definedName>
    <definedName name="ROOMS_MH">[85]Variables!#REF!</definedName>
    <definedName name="ROOMS_RC">[85]Variables!#REF!</definedName>
    <definedName name="roomstotal">#REF!</definedName>
    <definedName name="round">'[39]Summary Sheet'!$Q$88</definedName>
    <definedName name="round3">#REF!</definedName>
    <definedName name="ROW">#REF!</definedName>
    <definedName name="rp5700IFCHW">'[29]Item Details'!$L$366</definedName>
    <definedName name="rp5700IFCSW">'[29]Item Details'!$L$371</definedName>
    <definedName name="RPS">[11]LIST!#REF!</definedName>
    <definedName name="RPS_5">[12]LIST!#REF!</definedName>
    <definedName name="rrrr">#REF!</definedName>
    <definedName name="RRRRR">#REF!</definedName>
    <definedName name="RS_9100_8100">[11]LIST!#REF!</definedName>
    <definedName name="RS_9100_8100_5">[12]LIST!#REF!</definedName>
    <definedName name="RS_9100_8103">[11]LIST!#REF!</definedName>
    <definedName name="RS_9100_8103_5">[12]LIST!#REF!</definedName>
    <definedName name="RSBookmark_1000071_5">#REF!</definedName>
    <definedName name="RSBookmark_1000072_5">#REF!</definedName>
    <definedName name="RSBookmark_1000073_5">#REF!</definedName>
    <definedName name="RSBookmark_1000074_5">#REF!</definedName>
    <definedName name="RSBookmark_1000075_5">#REF!</definedName>
    <definedName name="RSBookmark_1000076_5">#REF!</definedName>
    <definedName name="RSBookmark_1000110_5">#REF!</definedName>
    <definedName name="RSBookmark_1000111_5">#REF!</definedName>
    <definedName name="RSBookmark_1000112_5">#REF!</definedName>
    <definedName name="RSBookmark_1000113_5">#REF!</definedName>
    <definedName name="S">#REF!</definedName>
    <definedName name="s_c_list">[87]Toolbox!$A$7:$H$969</definedName>
    <definedName name="S1_">[11]LIST!#REF!</definedName>
    <definedName name="S1__5">[12]LIST!#REF!</definedName>
    <definedName name="s10G21">#REF!</definedName>
    <definedName name="s10G37">#REF!</definedName>
    <definedName name="s11G32">#REF!</definedName>
    <definedName name="s12G8">#REF!</definedName>
    <definedName name="s13G13">#REF!</definedName>
    <definedName name="s13G17">#REF!</definedName>
    <definedName name="s14G13">#REF!</definedName>
    <definedName name="S1H10">#REF!</definedName>
    <definedName name="S1H11">#REF!</definedName>
    <definedName name="S1H12">#REF!</definedName>
    <definedName name="S1H13">#REF!</definedName>
    <definedName name="S1H14">#REF!</definedName>
    <definedName name="S1H15">#REF!</definedName>
    <definedName name="S1H16">#REF!</definedName>
    <definedName name="S1H17">#REF!</definedName>
    <definedName name="S1H18">#REF!</definedName>
    <definedName name="S1H19">#REF!</definedName>
    <definedName name="S1H20">#REF!</definedName>
    <definedName name="S1H21">#REF!</definedName>
    <definedName name="S1H22">#REF!</definedName>
    <definedName name="S1H23">#REF!</definedName>
    <definedName name="S1H24">#REF!</definedName>
    <definedName name="s1h25">#REF!</definedName>
    <definedName name="S1H26">#REF!</definedName>
    <definedName name="S1H27">#REF!</definedName>
    <definedName name="s1h27s">[88]Sheet1!$H$27</definedName>
    <definedName name="S1H5">#REF!</definedName>
    <definedName name="s1h5s">[88]Sheet1!$H$5</definedName>
    <definedName name="S1H6">#REF!</definedName>
    <definedName name="S1H7">#REF!</definedName>
    <definedName name="S1H8">#REF!</definedName>
    <definedName name="S1H9">#REF!</definedName>
    <definedName name="S2_">[11]LIST!#REF!</definedName>
    <definedName name="S2__5">[12]LIST!#REF!</definedName>
    <definedName name="S27A_9250">[11]LIST!$B$86:$E$86</definedName>
    <definedName name="S27A_9250_5">[12]LIST!$B$86:$E$86</definedName>
    <definedName name="S27A_9300">[11]LIST!$B$87:$E$87</definedName>
    <definedName name="S27A_9300_5">[12]LIST!$B$87:$E$87</definedName>
    <definedName name="S27A1">[11]LIST!#REF!</definedName>
    <definedName name="S27A1_5">[12]LIST!#REF!</definedName>
    <definedName name="S27A2">[11]LIST!#REF!</definedName>
    <definedName name="S27A2_5">[12]LIST!#REF!</definedName>
    <definedName name="S27A3">[11]LIST!#REF!</definedName>
    <definedName name="S27A3_5">[12]LIST!#REF!</definedName>
    <definedName name="S27E_9250">[11]LIST!#REF!</definedName>
    <definedName name="S27E_9250_5">[12]LIST!#REF!</definedName>
    <definedName name="S27E_9300">[11]LIST!$B$88:$E$88</definedName>
    <definedName name="S27E_9300_5">[12]LIST!$B$88:$E$88</definedName>
    <definedName name="s2H26">#REF!</definedName>
    <definedName name="s3H26">#REF!</definedName>
    <definedName name="s4H11">#REF!</definedName>
    <definedName name="s4H21">#REF!</definedName>
    <definedName name="s5H17">#REF!</definedName>
    <definedName name="s5h17s">[88]Sheet5!$H$17</definedName>
    <definedName name="s6H25">#REF!</definedName>
    <definedName name="s7H32">#REF!</definedName>
    <definedName name="s8H12">#REF!</definedName>
    <definedName name="s9G43">#REF!</definedName>
    <definedName name="sa">#REF!</definedName>
    <definedName name="saarp">#REF!</definedName>
    <definedName name="Saisir_la_date_de_création">#REF!</definedName>
    <definedName name="Saisir_la_date_de_création_1">#REF!</definedName>
    <definedName name="Sales">[39]Info!$B$2:$B$80</definedName>
    <definedName name="sales_email">#REF!</definedName>
    <definedName name="sales_fax">#REF!</definedName>
    <definedName name="sales_name">#REF!</definedName>
    <definedName name="sales_tel">#REF!</definedName>
    <definedName name="salesN">[40]Info!$B$3:$B$79</definedName>
    <definedName name="SalesPersonnel">'[25]Do Not Delete'!$C$35:$C$41</definedName>
    <definedName name="sarp">#REF!</definedName>
    <definedName name="Save_1">#REF!</definedName>
    <definedName name="Save_5">#REF!</definedName>
    <definedName name="SCG">'[89]G.1R-Shou COP Gf'!#REF!</definedName>
    <definedName name="sdfrds">'[63]Starwood Summary'!#REF!</definedName>
    <definedName name="sdfsd">#REF!</definedName>
    <definedName name="SDISC">'[90] Bundled Discount for Brands'!$D$28</definedName>
    <definedName name="sdlfee">'[26]Financ. Overview'!$H$13</definedName>
    <definedName name="Seasonality">[47]Assumptions!#REF!</definedName>
    <definedName name="SEK">#REF!</definedName>
    <definedName name="SEK_1">#REF!</definedName>
    <definedName name="SEK_2">#REF!</definedName>
    <definedName name="SEK_3">#REF!</definedName>
    <definedName name="SEK_4">#REF!</definedName>
    <definedName name="SEK_5">#REF!</definedName>
    <definedName name="SEK_6">#REF!</definedName>
    <definedName name="SEK_7">#REF!</definedName>
    <definedName name="SEK_8">#REF!</definedName>
    <definedName name="SEK2006_1">'[14]Exchange Rates 2006'!$D$35</definedName>
    <definedName name="SEK2006_5">'[15]Exchange Rates 2006'!$D$35</definedName>
    <definedName name="SEL_Total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'[24]Item Details'!#REF!</definedName>
    <definedName name="Service_Total">#REF!</definedName>
    <definedName name="SF230_5">[12]LIST!#REF!</definedName>
    <definedName name="SF24_5">[12]LIST!$B$89:$E$89</definedName>
    <definedName name="sheet0">#REF!</definedName>
    <definedName name="sheet0_1">#REF!</definedName>
    <definedName name="sheet0_5">#REF!</definedName>
    <definedName name="sheet5">#REF!</definedName>
    <definedName name="sheet5_1">#REF!</definedName>
    <definedName name="sheet5_5">#REF!</definedName>
    <definedName name="shij">#REF!</definedName>
    <definedName name="SiemensCaracas">'[24]Item Details'!#REF!</definedName>
    <definedName name="SiemensCaracasSoftware">'[24]Item Details'!#REF!</definedName>
    <definedName name="site">#REF!</definedName>
    <definedName name="site_1">#REF!</definedName>
    <definedName name="SixC_Pct">'[46]Inv Spread'!$D$8</definedName>
    <definedName name="SixCIRR_Lev">'[46]Inv Spread'!$F$154</definedName>
    <definedName name="SixCIRR_Unlev">'[46]Inv Spread'!$F$156</definedName>
    <definedName name="SixCNPV">'[46]Inv Spread'!$F$153</definedName>
    <definedName name="SM_9100_8101">[11]LIST!#REF!</definedName>
    <definedName name="SM_9100_8101_5">[12]LIST!#REF!</definedName>
    <definedName name="SM_Email">[29]CalculationTable!$E$11</definedName>
    <definedName name="SM_Name">[29]CalculationTable!$E$9</definedName>
    <definedName name="SM_PhoneFAX">[29]CalculationTable!$E$12</definedName>
    <definedName name="SM_Title">[29]CalculationTable!$E$10</definedName>
    <definedName name="SM220_5">[12]LIST!#REF!</definedName>
    <definedName name="SM24_5">[12]LIST!#REF!</definedName>
    <definedName name="SM24_S">[11]LIST!#REF!</definedName>
    <definedName name="SM24_S_5">[12]LIST!#REF!</definedName>
    <definedName name="SM24_SRS">[11]LIST!$B$93:$E$93</definedName>
    <definedName name="SM24_SRS_5">[12]LIST!$B$93:$E$93</definedName>
    <definedName name="smax">#REF!</definedName>
    <definedName name="SMDATE">#REF!</definedName>
    <definedName name="smin">#REF!</definedName>
    <definedName name="SMLaptopHW">'[24]Item Details'!#REF!</definedName>
    <definedName name="SMLatopHW">'[24]Item Details'!#REF!</definedName>
    <definedName name="SMPRINT">#REF!</definedName>
    <definedName name="SOFITEL">[68]Index!$C$2</definedName>
    <definedName name="Soft">#REF!</definedName>
    <definedName name="Software_Margin">#REF!</definedName>
    <definedName name="Software_Total">#REF!</definedName>
    <definedName name="softwareintegrator">[34]Combo!$CA$1:$CA$2</definedName>
    <definedName name="softwareit">[34]Combo!$DH$1:$DH$8</definedName>
    <definedName name="softwarem3m5">[34]Combo!$BS$1:$BS$8</definedName>
    <definedName name="softwaremgraph">[34]Combo!$BT$1:$BT$3</definedName>
    <definedName name="SoftwareSupport">'[25]Do Not Delete'!$N$29:$N$31</definedName>
    <definedName name="solar_ratio">'[91]POWER ASSUMPTIONS'!$H$7</definedName>
    <definedName name="solenoidvalve">[33]Combo!$AZ$1:$AZ$6</definedName>
    <definedName name="Source_list">#REF!</definedName>
    <definedName name="SR_Total">#REF!</definedName>
    <definedName name="sroom">#REF!</definedName>
    <definedName name="srt">#REF!</definedName>
    <definedName name="SS">#REF!</definedName>
    <definedName name="ss7fee">'[26]Financ. Overview'!$H$18</definedName>
    <definedName name="sss">#N/A</definedName>
    <definedName name="staff">'[86]4 HOTELS OVERVIEW'!$D$58</definedName>
    <definedName name="stardisc">#REF!</definedName>
    <definedName name="Start_Date">#REF!</definedName>
    <definedName name="startsal">#REF!</definedName>
    <definedName name="STCBC">#REF!</definedName>
    <definedName name="STCFC">#REF!</definedName>
    <definedName name="STCFM">#REF!</definedName>
    <definedName name="STD">'[42]COST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rage">#REF!</definedName>
    <definedName name="storhight">#REF!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ubject_BrandComp">#REF!</definedName>
    <definedName name="subsfee">'[26]Financ. Overview'!$H$14</definedName>
    <definedName name="SUMDis_CHK">#REF!</definedName>
    <definedName name="SUMDiscount_CHK">#REF!</definedName>
    <definedName name="Summa">#REF!</definedName>
    <definedName name="Summary">'[81]Proposal-Fidelio FO '!$I$1</definedName>
    <definedName name="Summary_">#REF!</definedName>
    <definedName name="Summary_1">'[92]Proposal-Fidelio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HW">#REF!</definedName>
    <definedName name="SunServer">'[24]Item Details'!#REF!</definedName>
    <definedName name="SunServerSW">'[24]Item Details'!#REF!</definedName>
    <definedName name="supervisorn30acc">[34]Combo!$BM$1:$BM$3</definedName>
    <definedName name="supervisornae">[34]Combo!$BP$1:$BP$10</definedName>
    <definedName name="supervisornaeacc">[34]Combo!$BQ$1:$BQ$2</definedName>
    <definedName name="SVREXT">#REF!</definedName>
    <definedName name="SVRINSTEXT">#REF!</definedName>
    <definedName name="SVRMARG">#REF!</definedName>
    <definedName name="svrmicros9700">#REF!</definedName>
    <definedName name="SVRWARREXT">#REF!</definedName>
    <definedName name="SWEXT">#REF!</definedName>
    <definedName name="switchit">[34]Combo!$DI$1:$DI$6</definedName>
    <definedName name="SWMARG">#REF!</definedName>
    <definedName name="SX_9100_8101">[11]LIST!$B$95:$E$95</definedName>
    <definedName name="SX_9100_8101_5">[12]LIST!$B$95:$E$95</definedName>
    <definedName name="sys_num">[31]Sheet9!$C$15</definedName>
    <definedName name="System_Total">#REF!</definedName>
    <definedName name="System_Total_WI">#REF!</definedName>
    <definedName name="T">#REF!</definedName>
    <definedName name="T_120">[11]LIST!$B$96:$E$96</definedName>
    <definedName name="T_120_5">[12]LIST!$B$96:$E$96</definedName>
    <definedName name="T_151">[11]LIST!$B$97:$E$97</definedName>
    <definedName name="T_151_5">[12]LIST!$B$97:$E$97</definedName>
    <definedName name="T_152">[11]LIST!$B$99:$E$99</definedName>
    <definedName name="T_152_5">[12]LIST!$B$99:$E$99</definedName>
    <definedName name="T_220">[11]LIST!$B$101:$E$101</definedName>
    <definedName name="T_220_5">[12]LIST!$B$101:$E$101</definedName>
    <definedName name="T_251">[11]LIST!$B$102:$E$102</definedName>
    <definedName name="T_251_5">[12]LIST!$B$102:$E$102</definedName>
    <definedName name="T_252">[11]LIST!$B$103:$E$103</definedName>
    <definedName name="T_252_5">[12]LIST!$B$103:$E$103</definedName>
    <definedName name="T_421">[11]LIST!$B$104:$E$104</definedName>
    <definedName name="T_421_5">[12]LIST!$B$104:$E$104</definedName>
    <definedName name="T_422">[11]LIST!#REF!</definedName>
    <definedName name="T_422_5">[12]LIST!#REF!</definedName>
    <definedName name="T_501">[11]LIST!#REF!</definedName>
    <definedName name="T_501_5">[12]LIST!#REF!</definedName>
    <definedName name="T_502">[11]LIST!$B$105:$E$105</definedName>
    <definedName name="T_502_5">[12]LIST!$B$105:$E$105</definedName>
    <definedName name="TA1_HW">'[93]Cisco CallManager'!$B$28:$B$41</definedName>
    <definedName name="TA1_SW">'[93]Cisco CallManager'!$B$5:$B$26</definedName>
    <definedName name="Table_Code">[94]Summary!$A$1:$D$242</definedName>
    <definedName name="Table_Data">#REF!</definedName>
    <definedName name="Tax">'[39]Summary Sheet'!$K$88</definedName>
    <definedName name="taxnet">'[28]11Mar 06 compare'!#REF!</definedName>
    <definedName name="TaxRate">'[50]Fee Matrix'!$M$1</definedName>
    <definedName name="TaxS">'[39]Summary Sheet'!$M$88</definedName>
    <definedName name="TB1_HW">'[93]Cisco IP Phone 电话机'!$B$7:$B$63</definedName>
    <definedName name="TB1_SV">'[93]Cisco IP Phone 电话机'!$B$65:$B$95</definedName>
    <definedName name="TBL_ActiveComponents">'[24]Item Details'!#REF!</definedName>
    <definedName name="TBL_BackupDevice800GB">'[24]Item Details'!#REF!</definedName>
    <definedName name="TBL_BackupDeviceLarge">'[24]Item Details'!#REF!</definedName>
    <definedName name="TBL_BackupDeviceMedium">'[24]Item Details'!#REF!</definedName>
    <definedName name="TBL_BackupDeviceSmall">'[24]Item Details'!#REF!</definedName>
    <definedName name="TBL_BackupSW">'[24]Item Details'!#REF!</definedName>
    <definedName name="TBL_Cabling">'[24]Item Details'!#REF!</definedName>
    <definedName name="TBL_FilterSelection">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'[24]Item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'[24]Item Details'!#REF!</definedName>
    <definedName name="TBL_ServerHW_Japan">#REF!</definedName>
    <definedName name="TBL_ServerRack">'[24]Item Details'!#REF!</definedName>
    <definedName name="TBL_Training">'[24]Item Details'!#REF!</definedName>
    <definedName name="TBL_Warranty">'[24]Item Details'!#REF!</definedName>
    <definedName name="TC_8800_8001">[11]LIST!$B$106:$E$106</definedName>
    <definedName name="TC_8800_8001_5">[12]LIST!$B$106:$E$106</definedName>
    <definedName name="TC_8800_8002">[11]LIST!$B$107:$E$107</definedName>
    <definedName name="TC_8800_8002_5">[12]LIST!$B$107:$E$107</definedName>
    <definedName name="TC_8801_8001">[11]LIST!$B$108:$E$108</definedName>
    <definedName name="TC_8801_8001_5">[12]LIST!$B$108:$E$108</definedName>
    <definedName name="TC_8801_8002">[11]LIST!$B$111:$E$111</definedName>
    <definedName name="TC_8801_8002_5">[12]LIST!$B$111:$E$111</definedName>
    <definedName name="TC_8801_8900">[11]LIST!$B$112:$E$112</definedName>
    <definedName name="TC_8801_8900_5">[12]LIST!$B$112:$E$112</definedName>
    <definedName name="TC_8801_8910">[11]LIST!$B$120:$E$120</definedName>
    <definedName name="TC_8801_8910_5">[12]LIST!$B$120:$E$120</definedName>
    <definedName name="TC_8803_8051">[11]LIST!#REF!</definedName>
    <definedName name="TC_8803_8051_5">[12]LIST!#REF!</definedName>
    <definedName name="TC_8803_8072">[11]LIST!#REF!</definedName>
    <definedName name="TC_8803_8072_5">[12]LIST!#REF!</definedName>
    <definedName name="TC1_HW">'[93]Voice Gateway 语音网关'!$B$5:$B$100</definedName>
    <definedName name="TC1_SV">'[93]Voice Gateway 语音网关'!$B$102:$B$124</definedName>
    <definedName name="TE_6000_100_TE_6001_3_WZ_1000_2">[11]LIST!#REF!</definedName>
    <definedName name="TE_6000_100_TE_6001_3_WZ_1000_2_5">[12]LIST!#REF!</definedName>
    <definedName name="TE_6000_100_TE_6001_3_WZ_1000_5">[11]LIST!#REF!</definedName>
    <definedName name="TE_6000_100_TE_6001_3_WZ_1000_5_5">[12]LIST!#REF!</definedName>
    <definedName name="TE_6000_4_GRD">[11]LIST!#REF!</definedName>
    <definedName name="TE_6000_4_GRD_5">[12]LIST!#REF!</definedName>
    <definedName name="TE_6000_4_TE_6001_1">[11]LIST!#REF!</definedName>
    <definedName name="TE_6000_4_TE_6001_1_5">[12]LIST!#REF!</definedName>
    <definedName name="TE_6000_4_TE_6001_2">[11]LIST!#REF!</definedName>
    <definedName name="TE_6000_4_TE_6001_2_5">[12]LIST!#REF!</definedName>
    <definedName name="TE_6311P_1">[11]LIST!#REF!</definedName>
    <definedName name="TE_6311P_1_5">[12]LIST!#REF!</definedName>
    <definedName name="TE_6312P_1">[11]LIST!#REF!</definedName>
    <definedName name="TE_6312P_1_5">[12]LIST!#REF!</definedName>
    <definedName name="TE_6313P_1">[11]LIST!#REF!</definedName>
    <definedName name="TE_6313P_1_5">[12]LIST!#REF!</definedName>
    <definedName name="TE_6314P_1">[11]LIST!#REF!</definedName>
    <definedName name="TE_6314P_1_5">[12]LIST!#REF!</definedName>
    <definedName name="TE_8800_8002">[11]LIST!#REF!</definedName>
    <definedName name="TE_8800_8002_5">[12]LIST!#REF!</definedName>
    <definedName name="tel">#REF!</definedName>
    <definedName name="temp">'[95]APC UPS'!$A$2</definedName>
    <definedName name="temp_1">'[95]APC UPS'!$A$2</definedName>
    <definedName name="test">#REF!</definedName>
    <definedName name="test3" hidden="1">{"'Hotel-Price'!$A$1:$H$73"}</definedName>
    <definedName name="TF1_SV">'[93]Cisco UCCE'!$B$55:$B$72</definedName>
    <definedName name="TF1_SW">'[93]Cisco UCCE'!$B$6:$B$38</definedName>
    <definedName name="ThirdPartyServer">'[24]Item Details'!#REF!</definedName>
    <definedName name="ThirdPartyServerSW">'[24]Item Details'!#REF!</definedName>
    <definedName name="ThreeD_name">#REF!</definedName>
    <definedName name="TI2_HW">'[93]IP IVR'!$B$67:$B$75</definedName>
    <definedName name="TI2_SV">'[93]IP IVR'!$B$77:$B$89</definedName>
    <definedName name="TI2_SW">'[93]IP IVR'!$B$38:$B$65</definedName>
    <definedName name="timebasis">#REF!</definedName>
    <definedName name="Title">[8]Constants!$C$3</definedName>
    <definedName name="tmax">#REF!</definedName>
    <definedName name="tmin">#REF!</definedName>
    <definedName name="todayd">#REF!</definedName>
    <definedName name="TodaysDate">#REF!</definedName>
    <definedName name="toolbox">[96]Toolbox!$C$5:$T$1578</definedName>
    <definedName name="TOT">#REF!</definedName>
    <definedName name="total">#REF!</definedName>
    <definedName name="total.data.pts">#REF!</definedName>
    <definedName name="total.data.pts_1">'[51]Planning Corning'!$C$9</definedName>
    <definedName name="total.data.pts_10">#REF!</definedName>
    <definedName name="total.data.pts_2">'[51]Planning Corning'!$C$9</definedName>
    <definedName name="total.data.pts_3">'[51]Planning Corning'!$C$9</definedName>
    <definedName name="total.data.pts_4">'[51]Planning Corning'!$C$9</definedName>
    <definedName name="total.data.pts_5">#REF!</definedName>
    <definedName name="total.data.pts_6">'[51]Planning Corning'!$C$9</definedName>
    <definedName name="total.data.pts_7">#REF!</definedName>
    <definedName name="total.data.pts_8">'[51]Planning Corning'!$C$9</definedName>
    <definedName name="total.data.pts_9">'[51]Planning Corning'!$C$9</definedName>
    <definedName name="total.ext.direct.lines">#REF!</definedName>
    <definedName name="total.ext.direct.lines_1">#REF!</definedName>
    <definedName name="total.ext.direct.lines_2">#REF!</definedName>
    <definedName name="total.ext.direct.lines_3">#REF!</definedName>
    <definedName name="total.ext.direct.lines_4">#REF!</definedName>
    <definedName name="total.ext.direct.lines_5">#REF!</definedName>
    <definedName name="total.ext.direct.lines_6">#REF!</definedName>
    <definedName name="total.ext.direct.lines_7">#REF!</definedName>
    <definedName name="total.ext.direct.lines_8">#REF!</definedName>
    <definedName name="total.ext.direct.lines_9">#REF!</definedName>
    <definedName name="total.outside.lines">#REF!</definedName>
    <definedName name="total.outside.lines_1">#REF!</definedName>
    <definedName name="total.outside.lines_2">#REF!</definedName>
    <definedName name="total.outside.lines_3">#REF!</definedName>
    <definedName name="total.outside.lines_4">#REF!</definedName>
    <definedName name="total.outside.lines_5">#REF!</definedName>
    <definedName name="total.outside.lines_6">#REF!</definedName>
    <definedName name="total.outside.lines_7">#REF!</definedName>
    <definedName name="total.outside.lines_8">#REF!</definedName>
    <definedName name="total.outside.lines_9">#REF!</definedName>
    <definedName name="total.voice.pts">#REF!</definedName>
    <definedName name="total.voice.pts_1">'[51]Planning Corning'!$D$9</definedName>
    <definedName name="total.voice.pts_10">#REF!</definedName>
    <definedName name="total.voice.pts_2">'[51]Planning Corning'!$D$9</definedName>
    <definedName name="total.voice.pts_3">'[51]Planning Corning'!$D$9</definedName>
    <definedName name="total.voice.pts_4">'[51]Planning Corning'!$D$9</definedName>
    <definedName name="total.voice.pts_5">#REF!</definedName>
    <definedName name="total.voice.pts_6">'[51]Planning Corning'!$D$9</definedName>
    <definedName name="total.voice.pts_7">#REF!</definedName>
    <definedName name="total.voice.pts_8">'[51]Planning Corning'!$D$9</definedName>
    <definedName name="total.voice.pts_9">'[51]Planning Corning'!$D$9</definedName>
    <definedName name="total_1">#REF!</definedName>
    <definedName name="total_5">#REF!</definedName>
    <definedName name="total_data_pts">#REF!</definedName>
    <definedName name="total_data_pts_1">'[51]Planning Corning'!$C$9</definedName>
    <definedName name="total_data_pts_10">#REF!</definedName>
    <definedName name="total_data_pts_2">'[51]Planning Corning'!$C$9</definedName>
    <definedName name="total_data_pts_3">'[51]Planning Corning'!$C$9</definedName>
    <definedName name="total_data_pts_4">#REF!</definedName>
    <definedName name="total_data_pts_5">#REF!</definedName>
    <definedName name="total_data_pts_6">'[51]Planning Corning'!$C$9</definedName>
    <definedName name="total_data_pts_7">#REF!</definedName>
    <definedName name="total_data_pts_8">'[51]Planning Corning'!$C$9</definedName>
    <definedName name="total_data_pts_9">'[51]Planning Corning'!$C$9</definedName>
    <definedName name="total_de">[31]Sheet9!$F$34</definedName>
    <definedName name="total_ext_direct_lines">'[59]Planning Corning'!#REF!</definedName>
    <definedName name="total_ext_direct_lines_1">'[51]Planning Corning'!#REF!</definedName>
    <definedName name="total_ext_direct_lines_2">'[51]Planning Corning'!#REF!</definedName>
    <definedName name="total_ext_direct_lines_3">'[51]Planning Corning'!#REF!</definedName>
    <definedName name="total_ext_direct_lines_4">#REF!</definedName>
    <definedName name="total_ext_direct_lines_6">'[51]Planning Corning'!#REF!</definedName>
    <definedName name="total_ext_direct_lines_7">'[51]Planning Corning'!#REF!</definedName>
    <definedName name="total_ext_direct_lines_8">'[51]Planning Corning'!#REF!</definedName>
    <definedName name="Total_GallopDekstopHWSW">'[24]Item Details'!#REF!</definedName>
    <definedName name="total_IFC">#REF!</definedName>
    <definedName name="Total_IndiaPassportScanPC">'[29]Item Details'!$L$734</definedName>
    <definedName name="total_outside_lines">'[59]Planning Corning'!#REF!</definedName>
    <definedName name="total_outside_lines_1">'[51]Planning Corning'!#REF!</definedName>
    <definedName name="total_outside_lines_2">'[51]Planning Corning'!#REF!</definedName>
    <definedName name="total_outside_lines_3">'[51]Planning Corning'!#REF!</definedName>
    <definedName name="total_outside_lines_4">#REF!</definedName>
    <definedName name="total_outside_lines_6">'[51]Planning Corning'!#REF!</definedName>
    <definedName name="total_outside_lines_7">#REF!</definedName>
    <definedName name="total_outside_lines_8">'[51]Planning Corning'!#REF!</definedName>
    <definedName name="total_outside_lines_9">'[51]Planning Corning'!#REF!</definedName>
    <definedName name="total_pack">[31]Sheet9!#REF!</definedName>
    <definedName name="Total_RP5700IFC">'[29]Item Details'!$L$373</definedName>
    <definedName name="total_voice_pts">#REF!</definedName>
    <definedName name="total_voice_pts_1">'[51]Planning Corning'!$D$9</definedName>
    <definedName name="total_voice_pts_10">#REF!</definedName>
    <definedName name="total_voice_pts_2">'[51]Planning Corning'!$D$9</definedName>
    <definedName name="total_voice_pts_3">'[51]Planning Corning'!$D$9</definedName>
    <definedName name="total_voice_pts_4">#REF!</definedName>
    <definedName name="total_voice_pts_5">#REF!</definedName>
    <definedName name="total_voice_pts_6">'[51]Planning Corning'!$D$9</definedName>
    <definedName name="total_voice_pts_7">#REF!</definedName>
    <definedName name="total_voice_pts_8">'[51]Planning Corning'!$D$9</definedName>
    <definedName name="total_voice_pts_9">'[51]Planning Corning'!$D$9</definedName>
    <definedName name="TotalACD">'[24]Item Details'!#REF!</definedName>
    <definedName name="TotalADServer">'[24]Item Details'!#REF!</definedName>
    <definedName name="TotalAltirisServer">'[24]Item Details'!#REF!</definedName>
    <definedName name="TotalAppleMac">[55]Mac!$L$33</definedName>
    <definedName name="TotalAVAYA_ACD">'[29]Item Details'!#REF!</definedName>
    <definedName name="TotalBusinessCenterApple">'[24]Item Details'!#REF!</definedName>
    <definedName name="TotalBusinessCenterDesktop">'[24]Item Details'!#REF!</definedName>
    <definedName name="TotalBusinessCenterLaptop">'[24]Item Details'!#REF!</definedName>
    <definedName name="TotalBusinessCenterLaptopXSeries">'[24]Item Details'!#REF!</definedName>
    <definedName name="TotalBusinessLaptopT61P">'[24]Item Details'!#REF!</definedName>
    <definedName name="TotalCCDesktop">'[24]Item Details'!#REF!</definedName>
    <definedName name="TotalCCGatewayServer">'[24]Item Details'!#REF!</definedName>
    <definedName name="TotalDesktopCommRoom">'[24]Item Details'!#REF!</definedName>
    <definedName name="TotalDesktopPulisher">'[24]Item Details'!#REF!</definedName>
    <definedName name="TotalDoorLockDestkop">'[24]Item Details'!#REF!</definedName>
    <definedName name="TotalExecClubDesktop">'[24]Item Details'!#REF!</definedName>
    <definedName name="TotalExecClubLaptop">'[24]Item Details'!#REF!</definedName>
    <definedName name="TotalExecClubLaptopXSeries">'[24]Item Details'!#REF!</definedName>
    <definedName name="TotalFCS">'[24]Item Details'!#REF!</definedName>
    <definedName name="TotalFCSCallAccounting">'[24]Item Details'!#REF!</definedName>
    <definedName name="TotalFCSConnect">'[24]Item Details'!#REF!</definedName>
    <definedName name="TotalFCSiService">'[24]Item Details'!#REF!</definedName>
    <definedName name="TotalFCSLarge">[55]Server!$L$601</definedName>
    <definedName name="TotalFCSSmall">#REF!</definedName>
    <definedName name="TotalFCSVoiceMail500Rooms">'[29]Item Details'!$L$590</definedName>
    <definedName name="TotalFCSVoiceMailless500Rooms">'[29]Item Details'!$L$563</definedName>
    <definedName name="TotalFPServer">'[24]Item Details'!#REF!</definedName>
    <definedName name="TotalGeneralDesktop">'[24]Item Details'!#REF!</definedName>
    <definedName name="TotalGeneralLaptop">'[24]Item Details'!#REF!</definedName>
    <definedName name="TotalGeneralLaptopXSeries">'[24]Item Details'!#REF!</definedName>
    <definedName name="TotalGeneralLatopT61P">'[24]Item Details'!#REF!</definedName>
    <definedName name="TotalGenericServer">'[24]Item Details'!#REF!</definedName>
    <definedName name="TotalGenericSmall">'[24]Item Details'!#REF!</definedName>
    <definedName name="TotalGWHW">'[29]Item Details'!$L$275</definedName>
    <definedName name="TotalGWServer">'[29]Item Details'!$L$287</definedName>
    <definedName name="TotalGWSW">#REF!</definedName>
    <definedName name="TotalHyperTerminal">'[24]Item Details'!#REF!</definedName>
    <definedName name="TotalIFCServer">'[24]Item Details'!#REF!</definedName>
    <definedName name="TotalInRoomMovieDesktop">'[24]Item Details'!#REF!</definedName>
    <definedName name="TotalIntServer">#REF!</definedName>
    <definedName name="TotalKidClubDesktop">'[24]Item Details'!#REF!</definedName>
    <definedName name="TotalLMSServerLarge">'[24]Item Details'!#REF!</definedName>
    <definedName name="TotalLMSSmallServer">'[24]Item Details'!#REF!</definedName>
    <definedName name="TotalMCServer">'[24]Item Details'!#REF!</definedName>
    <definedName name="TotalMicrosServer">[55]Server!$L$221</definedName>
    <definedName name="TotalMiscServer">'[24]Item Details'!#REF!</definedName>
    <definedName name="TotalMusicStyling">'[24]Item Details'!#REF!</definedName>
    <definedName name="TotalMusicStylingServerOption">'[29]Item Details'!#REF!</definedName>
    <definedName name="TotalOpeaMed1Server">#REF!</definedName>
    <definedName name="TotalOpeaMedServer1">#REF!</definedName>
    <definedName name="TotalOpeaMedServer2">#REF!</definedName>
    <definedName name="TotalOpeaMiniServer">#REF!</definedName>
    <definedName name="TotalOpeaSTDServer">'[24]Item Details'!#REF!</definedName>
    <definedName name="TotalOperaDG">[55]Server!$L$153</definedName>
    <definedName name="TotalOperaLargeServer">'[24]Item Details'!#REF!</definedName>
    <definedName name="TotalOperaMedServer1">#REF!</definedName>
    <definedName name="TotalOperaMedServer2">#REF!</definedName>
    <definedName name="TotalOperaSecondApps">'[24]Item Details'!#REF!</definedName>
    <definedName name="TotalOperaSmall">'[29]Item Details'!$L$88</definedName>
    <definedName name="TotalOperaSmallMedServer">#REF!</definedName>
    <definedName name="TotalOperaSmallServer">'[24]Item Details'!#REF!</definedName>
    <definedName name="TotalOprSmallMedServer">#REF!</definedName>
    <definedName name="TotalOxiServer">'[24]Item Details'!#REF!</definedName>
    <definedName name="TotalPBXConsole">'[24]Item Details'!#REF!</definedName>
    <definedName name="TotalPoliceDesktop">'[24]Item Details'!#REF!</definedName>
    <definedName name="TotalPOSLargeServer">'[24]Item Details'!$G$27</definedName>
    <definedName name="TotalPOSSmallServer">'[24]Item Details'!#REF!</definedName>
    <definedName name="TotalPublicAreaLaptopOption">'[29]Item Details'!$L$901</definedName>
    <definedName name="TotalPublicAreaOption">'[24]Item Details'!#REF!</definedName>
    <definedName name="TotalRCDOELaptop">'[24]Item Details'!#REF!</definedName>
    <definedName name="TotalRecording">'[24]Item Details'!#REF!</definedName>
    <definedName name="TotalReduceServer">#REF!</definedName>
    <definedName name="TotalServerRakcCoomRoom">'[24]Item Details'!#REF!</definedName>
    <definedName name="TotalSiemensCaracas">'[24]Item Details'!#REF!</definedName>
    <definedName name="TotalSMLaptop">'[24]Item Details'!#REF!</definedName>
    <definedName name="TotalSUNServer">'[24]Item Details'!#REF!</definedName>
    <definedName name="TotalTelecomeRackHardware">'[24]Item Details'!#REF!</definedName>
    <definedName name="TotalTelecomPrinter">'[24]Item Details'!#REF!</definedName>
    <definedName name="TotalTelecomsDesktop">[55]Server!#REF!</definedName>
    <definedName name="TotalXSeriesLaptop">'[29]Item Details'!$L$999</definedName>
    <definedName name="Transicoil">[11]LIST!$E$5:$E$208</definedName>
    <definedName name="Transicoil_5">[12]LIST!$E$5:$E$208</definedName>
    <definedName name="TRAVEL_CHK">'[39]Summary Sheet'!$S$75</definedName>
    <definedName name="TRAVEL_SUB">'[39]Summary Sheet'!$U$75</definedName>
    <definedName name="troom">#REF!</definedName>
    <definedName name="trte">#REF!</definedName>
    <definedName name="TS_9100_8212">[11]LIST!#REF!</definedName>
    <definedName name="TS_9100_8212_5">[12]LIST!#REF!</definedName>
    <definedName name="TS_9100_8213">[11]LIST!#REF!</definedName>
    <definedName name="TS_9100_8213_5">[12]LIST!#REF!</definedName>
    <definedName name="TS_9100_8412">[11]LIST!#REF!</definedName>
    <definedName name="TS_9100_8412_5">[12]LIST!#REF!</definedName>
    <definedName name="TTLMiniOpera">#REF!</definedName>
    <definedName name="TTLOperaDGLarge">#REF!</definedName>
    <definedName name="TTLOperaDGMed">#REF!</definedName>
    <definedName name="TTLOperaDGMini">#REF!</definedName>
    <definedName name="TTLOperaMini">#REF!</definedName>
    <definedName name="ttt">#REF!</definedName>
    <definedName name="tttttttttttt">'[59]Planning Corning'!#REF!</definedName>
    <definedName name="tum">#REF!</definedName>
    <definedName name="TWD">'[97]Exchange Rates'!$D$67</definedName>
    <definedName name="TWD2006_1">'[14]Exchange Rates 2006'!$D$93</definedName>
    <definedName name="TWD2006_5">'[15]Exchange Rates 2006'!$D$93</definedName>
    <definedName name="ty">#REF!</definedName>
    <definedName name="type">#REF!</definedName>
    <definedName name="tytu">#REF!</definedName>
    <definedName name="tyu" hidden="1">{"'Hotel-Price'!$A$1:$H$73"}</definedName>
    <definedName name="U.S.A.">[11]LIST!$C$5:$C$209</definedName>
    <definedName name="U.S.A._5">[12]LIST!$C$5:$C$209</definedName>
    <definedName name="UBIS_CHK">'[39]Summary Sheet'!$S$36</definedName>
    <definedName name="UBIS_SUB">#REF!</definedName>
    <definedName name="uiui">#REF!</definedName>
    <definedName name="UnitLocation">#REF!</definedName>
    <definedName name="UOM">'[75]Units of Measurement'!$A$3:$A$46</definedName>
    <definedName name="UPS">#REF!</definedName>
    <definedName name="upsit">[34]Combo!$DJ$1:$DJ$4</definedName>
    <definedName name="UPS变更">#REF!</definedName>
    <definedName name="USD">"990090001"</definedName>
    <definedName name="USD_1">#REF!</definedName>
    <definedName name="USD_2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RATE">'[24]Item Details'!#REF!</definedName>
    <definedName name="USD_RMB">[16]Swisscom!$N$42</definedName>
    <definedName name="USD2006_1">'[14]Exchange Rates 2006'!$D$7</definedName>
    <definedName name="USD2006_5">'[15]Exchange Rates 2006'!$D$7</definedName>
    <definedName name="Usersupply">'[39]PO Calculator'!$C$95</definedName>
    <definedName name="uuuu">#REF!</definedName>
    <definedName name="uuuuuuuuuuuuuu">'[59]Planning Corning'!#REF!</definedName>
    <definedName name="UXCoor">'[57]Price Book'!$P$76</definedName>
    <definedName name="uxLive">'[57]Price Book'!$P$82</definedName>
    <definedName name="UXtrain">'[57]Price Book'!$P$81</definedName>
    <definedName name="UXupgrade">#REF!</definedName>
    <definedName name="V">#REF!</definedName>
    <definedName name="V5.1Fee">'[26]Financ. Overview'!$H$15</definedName>
    <definedName name="V7Oracle">#REF!</definedName>
    <definedName name="V7Xbase">#REF!</definedName>
    <definedName name="VA_7100_8001">[11]LIST!#REF!</definedName>
    <definedName name="VA_7100_8001_5">[12]LIST!#REF!</definedName>
    <definedName name="VA_7102_8001">[11]LIST!#REF!</definedName>
    <definedName name="VA_7102_8001_5">[12]LIST!#REF!</definedName>
    <definedName name="VA_7150_8001">[11]LIST!#REF!</definedName>
    <definedName name="VA_7150_8001_5">[12]LIST!#REF!</definedName>
    <definedName name="VA_7152_8001">[11]LIST!#REF!</definedName>
    <definedName name="VA_7152_8001_5">[12]LIST!#REF!</definedName>
    <definedName name="VA_7200_8001">[11]LIST!$B$122:$E$122</definedName>
    <definedName name="VA_7200_8001_5">[12]LIST!$B$122:$E$122</definedName>
    <definedName name="VA_7202_8001">[11]LIST!$B$123:$E$123</definedName>
    <definedName name="VA_7202_8001_5">[12]LIST!$B$123:$E$123</definedName>
    <definedName name="VA_7210_8001">[11]LIST!$B$124:$E$124</definedName>
    <definedName name="VA_7210_8001_5">[12]LIST!$B$124:$E$124</definedName>
    <definedName name="VA_7212_8001">[11]LIST!$B$126:$E$126</definedName>
    <definedName name="VA_7212_8001_5">[12]LIST!$B$126:$E$126</definedName>
    <definedName name="VA_7310_8001">[11]LIST!$B$128:$E$128</definedName>
    <definedName name="VA_7310_8001_5">[12]LIST!$B$128:$E$128</definedName>
    <definedName name="VA_7310_8002">[11]LIST!$B$128:$E$128</definedName>
    <definedName name="VA_7312_8001">[11]LIST!$B$130:$E$130</definedName>
    <definedName name="VA_7312_8001_5">[12]LIST!$B$130:$E$130</definedName>
    <definedName name="VA_7400_8001">[11]LIST!$B$135:$E$135</definedName>
    <definedName name="VA_7400_8001_5">[12]LIST!$B$135:$E$135</definedName>
    <definedName name="VA_7400_8915">[11]LIST!$B$137:$E$137</definedName>
    <definedName name="VA_7400_8915_5">[12]LIST!$B$137:$E$137</definedName>
    <definedName name="var">[98]Var!$E$4</definedName>
    <definedName name="VAT_chk">#REF!</definedName>
    <definedName name="VB_5000_8106">[11]LIST!$B$139:$E$139</definedName>
    <definedName name="VB_5000_8106_5">[12]LIST!$B$139:$E$139</definedName>
    <definedName name="VB_5000_8131">[11]LIST!$B$141:$E$141</definedName>
    <definedName name="VB_5000_8131_5">[12]LIST!$B$141:$E$141</definedName>
    <definedName name="VB_5000_8154">[11]LIST!$B$142:$E$142</definedName>
    <definedName name="VB_5000_8154_5">[12]LIST!$B$142:$E$142</definedName>
    <definedName name="VB_5239_1070">[11]LIST!#REF!</definedName>
    <definedName name="VB_5239_1070_5">[12]LIST!#REF!</definedName>
    <definedName name="VB_5440_1050">[11]LIST!#REF!</definedName>
    <definedName name="VB_5440_1050_5">[12]LIST!#REF!</definedName>
    <definedName name="VB_5440_1060">[11]LIST!#REF!</definedName>
    <definedName name="VB_5440_1060_5">[12]LIST!#REF!</definedName>
    <definedName name="VB_5440_2070">[11]LIST!$B$146:$E$146</definedName>
    <definedName name="VB_5440_2070_5">[12]LIST!$B$146:$E$146</definedName>
    <definedName name="VB_5440_2080">[11]LIST!#REF!</definedName>
    <definedName name="VB_5440_2080_5">[12]LIST!#REF!</definedName>
    <definedName name="VB_5840_1050">[11]LIST!$B$151:$E$151</definedName>
    <definedName name="VB_5840_1050_5">[12]LIST!$B$151:$E$151</definedName>
    <definedName name="VB_5840_1060">[11]LIST!$B$152:$E$152</definedName>
    <definedName name="VB_5840_1060_5">[12]LIST!$B$152:$E$152</definedName>
    <definedName name="VB_5840_2070">[11]LIST!$B$153:$E$153</definedName>
    <definedName name="VB_5840_2070_5">[12]LIST!$B$153:$E$153</definedName>
    <definedName name="VB_5840_2080">[11]LIST!$B$154:$E$154</definedName>
    <definedName name="VB_5840_2080_5">[12]LIST!$B$154:$E$154</definedName>
    <definedName name="VB_7216_2108">[11]LIST!$B$155:$E$155</definedName>
    <definedName name="VB_7216_2108_5">[12]LIST!$B$155:$E$155</definedName>
    <definedName name="VB_7216_2109">[11]LIST!$B$157:$E$157</definedName>
    <definedName name="VB_7216_2109_5">[12]LIST!$B$157:$E$157</definedName>
    <definedName name="VB_7216_2110">[11]LIST!$B$158:$E$158</definedName>
    <definedName name="VB_7216_2110_5">[12]LIST!$B$158:$E$158</definedName>
    <definedName name="VB_7216_2111">[11]LIST!$B$159:$E$159</definedName>
    <definedName name="VB_7216_2111_5">[12]LIST!$B$159:$E$159</definedName>
    <definedName name="VB_7249_1070">[11]LIST!$B$160:$E$160</definedName>
    <definedName name="VB_7249_1070_5">[12]LIST!$B$160:$E$160</definedName>
    <definedName name="VB_7249_1080">[11]LIST!$B$163:$E$163</definedName>
    <definedName name="VB_7249_1080_5">[12]LIST!$B$163:$E$163</definedName>
    <definedName name="VB_7249_2090">[11]LIST!$B$164:$E$164</definedName>
    <definedName name="VB_7249_2090_5">[12]LIST!$B$164:$E$164</definedName>
    <definedName name="VB_7816_2108">[11]LIST!$B$165:$E$165</definedName>
    <definedName name="VB_7816_2108_5">[12]LIST!$B$165:$E$165</definedName>
    <definedName name="VB_7816_2109">[11]LIST!$B$166:$E$166</definedName>
    <definedName name="VB_7816_2109_5">[12]LIST!$B$166:$E$166</definedName>
    <definedName name="VB_7816_2110">[11]LIST!$B$174:$E$174</definedName>
    <definedName name="VB_7816_2110_5">[12]LIST!$B$174:$E$174</definedName>
    <definedName name="VB_7816_2111">[11]LIST!$B$175:$E$175</definedName>
    <definedName name="VB_7816_2111_5">[12]LIST!$B$175:$E$175</definedName>
    <definedName name="VBM5_price">#REF!</definedName>
    <definedName name="vbv">#REF!</definedName>
    <definedName name="vduc">#REF!</definedName>
    <definedName name="vdukb">#REF!</definedName>
    <definedName name="vdum">#REF!</definedName>
    <definedName name="vdumb">#REF!</definedName>
    <definedName name="Vertical_list">#REF!</definedName>
    <definedName name="View_1">#REF!</definedName>
    <definedName name="View_5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vv">#REF!</definedName>
    <definedName name="w">#REF!</definedName>
    <definedName name="W27A_9100">[11]LIST!$B$176:$E$176</definedName>
    <definedName name="W27A_9100_5">[12]LIST!$B$176:$E$176</definedName>
    <definedName name="W27A_9150">[11]LIST!$B$177:$E$177</definedName>
    <definedName name="W27A_9150_5">[12]LIST!$B$177:$E$177</definedName>
    <definedName name="W27E_9100">[11]LIST!$B$178:$E$178</definedName>
    <definedName name="W27E_9100_5">[12]LIST!$B$178:$E$178</definedName>
    <definedName name="W27N11">[11]LIST!#REF!</definedName>
    <definedName name="W27N11_5">[12]LIST!#REF!</definedName>
    <definedName name="W27N12">[11]LIST!#REF!</definedName>
    <definedName name="W27N12_5">[12]LIST!#REF!</definedName>
    <definedName name="W27N21">[11]LIST!#REF!</definedName>
    <definedName name="W27N21_5">[12]LIST!#REF!</definedName>
    <definedName name="W42AA_1">[11]LIST!#REF!</definedName>
    <definedName name="W42AA_1_5">[12]LIST!#REF!</definedName>
    <definedName name="W99D_9100">[11]LIST!#REF!</definedName>
    <definedName name="W99D_9100_5">[12]LIST!#REF!</definedName>
    <definedName name="W99R_9100">[11]LIST!#REF!</definedName>
    <definedName name="W99R_9100_5">[12]LIST!#REF!</definedName>
    <definedName name="Warranty">#REF!</definedName>
    <definedName name="Warranty_Extended">#REF!</definedName>
    <definedName name="Warranty_Extended_Total">#REF!</definedName>
    <definedName name="waterlevel">[34]Combo!$Z$1:$Z$8</definedName>
    <definedName name="we">#REF!</definedName>
    <definedName name="WEL14A602R">[11]LIST!#REF!</definedName>
    <definedName name="WEL14A602R_5">[12]LIST!#REF!</definedName>
    <definedName name="WEL14A603R">[11]LIST!#REF!</definedName>
    <definedName name="WEL14A603R_5">[12]LIST!#REF!</definedName>
    <definedName name="WEL17A601R">[11]LIST!#REF!</definedName>
    <definedName name="WEL17A601R_5">[12]LIST!#REF!</definedName>
    <definedName name="wer">#REF!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">#REF!</definedName>
    <definedName name="wh">#REF!</definedName>
    <definedName name="what">#REF!</definedName>
    <definedName name="WINVOICE_CHK">'[39]Summary Sheet'!$S$39</definedName>
    <definedName name="WINVOICE_SUB">#REF!</definedName>
    <definedName name="WISP">#REF!</definedName>
    <definedName name="WISP_Total">#REF!</definedName>
    <definedName name="wqs">#REF!</definedName>
    <definedName name="ws">#REF!</definedName>
    <definedName name="ww" hidden="1">{"'Hotel-Price'!$A$1:$H$73"}</definedName>
    <definedName name="www" hidden="1">{"'Hotel-Price'!$A$1:$H$73"}</definedName>
    <definedName name="wwwwwwwwwwwwww">'[59]Planning Corning'!#REF!</definedName>
    <definedName name="wy">#REF!</definedName>
    <definedName name="xcxcx">#REF!</definedName>
    <definedName name="xlkb27">#REF!</definedName>
    <definedName name="xlts27">#REF!</definedName>
    <definedName name="xlts28">#REF!</definedName>
    <definedName name="XP_9102_8004">[11]LIST!#REF!</definedName>
    <definedName name="XP_9102_8004_5">[12]LIST!#REF!</definedName>
    <definedName name="XP_9103_8004">[11]LIST!#REF!</definedName>
    <definedName name="XP_9103_8004_5">[12]LIST!#REF!</definedName>
    <definedName name="XP_9104_8004">[11]LIST!#REF!</definedName>
    <definedName name="XP_9104_8004_5">[12]LIST!#REF!</definedName>
    <definedName name="XP_9105_8004">[11]LIST!#REF!</definedName>
    <definedName name="XP_9105_8004_5">[12]LIST!#REF!</definedName>
    <definedName name="XP_9106_8004">[11]LIST!#REF!</definedName>
    <definedName name="XP_9106_8004_5">[12]LIST!#REF!</definedName>
    <definedName name="xSeriesHW">[55]Server!#REF!</definedName>
    <definedName name="xSeriesSW">[55]Server!#REF!</definedName>
    <definedName name="XT_9100_8004">[11]LIST!#REF!</definedName>
    <definedName name="XT_9100_8004_5">[12]LIST!#REF!</definedName>
    <definedName name="XTM_VWT">[11]LIST!$B$200:$E$200</definedName>
    <definedName name="XTM_VWT_5">[12]LIST!$B$200:$E$200</definedName>
    <definedName name="XTN_VWT">[11]LIST!$B$201:$E$201</definedName>
    <definedName name="XTN_VWT_5">[12]LIST!$B$201:$E$201</definedName>
    <definedName name="xxx">#REF!</definedName>
    <definedName name="xxxx" hidden="1">{"'Hotel-Price'!$A$1:$H$73"}</definedName>
    <definedName name="xyz" hidden="1">{"'Hotel-Price'!$A$1:$H$73"}</definedName>
    <definedName name="Y_121">[11]LIST!$B$202:$E$202</definedName>
    <definedName name="Y_121_5">[12]LIST!$B$202:$E$202</definedName>
    <definedName name="Y_122">[11]LIST!$B$203:$E$203</definedName>
    <definedName name="Y_122_5">[12]LIST!$B$203:$E$203</definedName>
    <definedName name="Y_221">[11]LIST!$B$204:$E$204</definedName>
    <definedName name="Y_221_5">[12]LIST!$B$204:$E$204</definedName>
    <definedName name="Y_222">[11]LIST!$B$205:$E$205</definedName>
    <definedName name="Y_222_5">[12]LIST!$B$205:$E$205</definedName>
    <definedName name="Y_251">[11]LIST!$B$206:$E$206</definedName>
    <definedName name="Y_251_5">[12]LIST!$B$206:$E$206</definedName>
    <definedName name="Y_252">[11]LIST!$B$207:$E$207</definedName>
    <definedName name="Y_252_5">[12]LIST!$B$207:$E$207</definedName>
    <definedName name="Y62HKL_40">[11]LIST!$B$208:$E$208</definedName>
    <definedName name="Y62HKL_40_5">[12]LIST!$B$208:$E$208</definedName>
    <definedName name="YEN">'[62]COST INDEX'!#REF!</definedName>
    <definedName name="YESNO">#REF!</definedName>
    <definedName name="YN">'[100]i-Services (a La Carte Text)'!$D$2:$E$2</definedName>
    <definedName name="yry">#REF!</definedName>
    <definedName name="yu">#REF!</definedName>
    <definedName name="yui">#REF!</definedName>
    <definedName name="yuuuuuuuuuuuuuuuuuuuuu">'[59]Planning Corning'!#REF!</definedName>
    <definedName name="yyy">#REF!</definedName>
    <definedName name="yyyyyyyyyyyyyy">'[59]Planning Corning'!#REF!</definedName>
    <definedName name="Z_8A9E5D79_47E0_4C67_A44C_D1446E57054E_.wvu.PrintArea">#REF!</definedName>
    <definedName name="Z_8A9E5D79_47E0_4C67_A44C_D1446E57054E_.wvu.PrintArea_1">#REF!</definedName>
    <definedName name="Z_8A9E5D79_47E0_4C67_A44C_D1446E57054E_.wvu.PrintArea_5">#REF!</definedName>
    <definedName name="Z_8A9E5D79_47E0_4C67_A44C_D1446E57054E_.wvu.PrintArea_7">#REF!</definedName>
    <definedName name="Z32_Cost_red">'[26]Financ. Overview'!#REF!</definedName>
    <definedName name="ZAR">#REF!</definedName>
    <definedName name="ZAR_1">#REF!</definedName>
    <definedName name="ZAR_2">#REF!</definedName>
    <definedName name="ZAR_3">#REF!</definedName>
    <definedName name="ZAR_4">#REF!</definedName>
    <definedName name="ZAR_5">#REF!</definedName>
    <definedName name="ZAR_6">#REF!</definedName>
    <definedName name="ZAR_7">#REF!</definedName>
    <definedName name="ZAR_8">#REF!</definedName>
    <definedName name="ZAR2006">'[2]Exchange Rates 2006'!$D$58</definedName>
    <definedName name="ZAR2006_1">'[14]Exchange Rates 2006'!$D$58</definedName>
    <definedName name="ZAR2006_5">'[15]Exchange Rates 2006'!$D$58</definedName>
    <definedName name="zbj1">#REF!</definedName>
    <definedName name="zbj2">#REF!</definedName>
    <definedName name="zbj3">#REF!</definedName>
    <definedName name="zbx1">#REF!</definedName>
    <definedName name="zbx2">#REF!</definedName>
    <definedName name="zbx3">#REF!</definedName>
    <definedName name="zg">#REF!</definedName>
    <definedName name="zhoulr">#REF!</definedName>
    <definedName name="zhoulr_1">#REF!</definedName>
    <definedName name="zhoulr_2">#REF!</definedName>
    <definedName name="zhoulr_5">#REF!</definedName>
    <definedName name="zs">#REF!</definedName>
    <definedName name="zuoye">#REF!</definedName>
    <definedName name="zzz">#REF!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报价表">[66]!报价表</definedName>
    <definedName name="报警">#REF!</definedName>
    <definedName name="餐饮杂项">[101]Index!$C$2</definedName>
    <definedName name="查询2">#REF!</definedName>
    <definedName name="抄表">#REF!</definedName>
    <definedName name="大师父" hidden="1">{"'Hotel-Price'!$A$1:$H$73"}</definedName>
    <definedName name="倒萨">#REF!</definedName>
    <definedName name="二层平面图">#REF!</definedName>
    <definedName name="方案二">#N/A</definedName>
    <definedName name="公共设备">#REF!</definedName>
    <definedName name="估價表">#REF!</definedName>
    <definedName name="汇率">#REF!</definedName>
    <definedName name="汇总清单">#REF!</definedName>
    <definedName name="计费网关" hidden="1">{"'Hotel-Price'!$A$1:$H$73"}</definedName>
    <definedName name="监控">[66]!监控</definedName>
    <definedName name="监控_5">#N/A</definedName>
    <definedName name="酒店" hidden="1">#REF!</definedName>
    <definedName name="卡卡卡">#REF!</definedName>
    <definedName name="可视">#REF!</definedName>
    <definedName name="请问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停车场">#REF!</definedName>
    <definedName name="网络">#REF!</definedName>
    <definedName name="我">'[102]Capital Structure'!#REF!</definedName>
    <definedName name="现化电脑系统_北京_有限公司________________________________________________________________________.">#REF!</definedName>
    <definedName name="周界">#REF!</definedName>
    <definedName name="综合布线">#REF!</definedName>
    <definedName name="전">#REF!</definedName>
    <definedName name="주택사업본부">#REF!</definedName>
    <definedName name="철구사업본부">#REF!</definedName>
  </definedNames>
  <calcPr calcId="181029"/>
</workbook>
</file>

<file path=xl/calcChain.xml><?xml version="1.0" encoding="utf-8"?>
<calcChain xmlns="http://schemas.openxmlformats.org/spreadsheetml/2006/main">
  <c r="I29" i="61" l="1"/>
  <c r="I28" i="61"/>
  <c r="C28" i="61"/>
  <c r="I27" i="61"/>
  <c r="C27" i="61"/>
  <c r="I26" i="61"/>
  <c r="C26" i="61"/>
  <c r="I25" i="61"/>
  <c r="C25" i="61"/>
  <c r="I24" i="61"/>
  <c r="C24" i="61"/>
  <c r="I23" i="61"/>
  <c r="C23" i="61"/>
  <c r="I22" i="61"/>
  <c r="C22" i="61"/>
  <c r="I21" i="61"/>
  <c r="C21" i="61"/>
  <c r="I20" i="61"/>
  <c r="C20" i="61"/>
  <c r="I19" i="61"/>
  <c r="C19" i="61"/>
  <c r="I18" i="61"/>
  <c r="C18" i="61"/>
  <c r="I17" i="61"/>
  <c r="C17" i="61"/>
  <c r="I16" i="61"/>
  <c r="C16" i="61"/>
  <c r="I15" i="61"/>
  <c r="C15" i="61"/>
  <c r="I14" i="61"/>
  <c r="C14" i="61"/>
  <c r="I13" i="61"/>
  <c r="C13" i="61"/>
  <c r="I12" i="61"/>
  <c r="C12" i="61"/>
  <c r="I11" i="61"/>
  <c r="C11" i="61"/>
  <c r="I10" i="61"/>
  <c r="C10" i="61"/>
  <c r="I9" i="61"/>
  <c r="C9" i="61"/>
  <c r="I8" i="61"/>
  <c r="C8" i="61"/>
  <c r="I7" i="61"/>
  <c r="C7" i="61"/>
  <c r="I6" i="61"/>
  <c r="C6" i="61"/>
  <c r="I5" i="61"/>
  <c r="C5" i="61"/>
  <c r="I4" i="61"/>
  <c r="C4" i="61"/>
  <c r="I3" i="61"/>
  <c r="C3" i="61"/>
  <c r="C4" i="56"/>
  <c r="C3" i="56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294" name="ID_410A3297235644E8A486892FEA4974B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69265" y="2118360"/>
          <a:ext cx="1219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295" name="ID_734B176F22FD479A9CE823C1E78EB6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253720" y="3322955"/>
          <a:ext cx="1303655" cy="1470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6" name="ID_F8DCFECAB55647C5A8652D42E736FA45" descr="C:\Documents and Settings\Administrator\Application Data\Tencent\Users\64990851\QQ\WinTemp\RichOle\[D7]RVE]8T5AMT)MJ`5BEMV.jp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8" t="-484" r="-648" b="-484"/>
        <a:stretch>
          <a:fillRect/>
        </a:stretch>
      </xdr:blipFill>
      <xdr:spPr>
        <a:xfrm>
          <a:off x="13093065" y="5252720"/>
          <a:ext cx="11239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297" name="ID_779FA631A5814AE9AE20D4571FD3E47D" descr="C:\Documents and Settings\Administrator\Application Data\Tencent\Users\64990851\QQ\WinTemp\RichOle\[D7]RVE]8T5AMT)MJ`5BEMV.jp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8" t="-484" r="-648" b="-484"/>
        <a:stretch>
          <a:fillRect/>
        </a:stretch>
      </xdr:blipFill>
      <xdr:spPr>
        <a:xfrm>
          <a:off x="13150215" y="6991350"/>
          <a:ext cx="11239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298" name="ID_571492215D6E462A86110B813BFC677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030835" y="36975415"/>
          <a:ext cx="1201420" cy="901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9" name="ID_56E122201E544DD88938793900CBF6C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12115" y="13635990"/>
          <a:ext cx="1400175" cy="679450"/>
        </a:xfrm>
        <a:prstGeom prst="rect">
          <a:avLst/>
        </a:prstGeom>
      </xdr:spPr>
    </xdr:pic>
  </etc:cellImage>
  <etc:cellImage>
    <xdr:pic>
      <xdr:nvPicPr>
        <xdr:cNvPr id="1300" name="ID_EFE06ABC619E464E90D16262AC37AB0B" descr="可折叠圆台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228955" y="8557895"/>
          <a:ext cx="846455" cy="6470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1" name="ID_83843FD5459A4EA8A38842709A4A02F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997815" y="11954510"/>
          <a:ext cx="1400175" cy="679450"/>
        </a:xfrm>
        <a:prstGeom prst="rect">
          <a:avLst/>
        </a:prstGeom>
      </xdr:spPr>
    </xdr:pic>
  </etc:cellImage>
  <etc:cellImage>
    <xdr:pic>
      <xdr:nvPicPr>
        <xdr:cNvPr id="1302" name="ID_4748DAD542C44338BE34FB11FBA626D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044805" y="10297795"/>
          <a:ext cx="1400175" cy="680085"/>
        </a:xfrm>
        <a:prstGeom prst="rect">
          <a:avLst/>
        </a:prstGeom>
      </xdr:spPr>
    </xdr:pic>
  </etc:cellImage>
  <etc:cellImage>
    <xdr:pic>
      <xdr:nvPicPr>
        <xdr:cNvPr id="1303" name="ID_38DAEFB9B99F479DA21C8DF89BC389E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935585" y="15063470"/>
          <a:ext cx="1329055" cy="933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4" name="ID_B0D3D0C8991D4292BDDC52867FCDD8C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997815" y="16560800"/>
          <a:ext cx="1400175" cy="679450"/>
        </a:xfrm>
        <a:prstGeom prst="rect">
          <a:avLst/>
        </a:prstGeom>
      </xdr:spPr>
    </xdr:pic>
  </etc:cellImage>
  <etc:cellImage>
    <xdr:pic>
      <xdr:nvPicPr>
        <xdr:cNvPr id="1306" name="ID_8CD3BD25E5B04E7CA485B138069DBE65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53695" y="26384250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07" name="ID_7CB66DDACFA44D5C84EE59F714FD63D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030200" y="17922875"/>
          <a:ext cx="1082040" cy="990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8" name="ID_998F1595E8BA4FBCAC7E31672E4FA9D3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12445" y="19575780"/>
          <a:ext cx="782955" cy="91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09" name="ID_5F1517C77E964075ABD5DE3FCA884410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13064490" y="21019135"/>
          <a:ext cx="1051560" cy="12058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0" name="ID_F2EC25C1683A4DE6A333DAB66F9BB2B4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835" y="23199090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1" name="ID_79B6E711B3A74670AB5F231499E9D847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44170" y="24621490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2" name="ID_0F9DF8FDCE3F4CCE96F2BEFA40DBADC2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35280" y="27933015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4" name="ID_4079DBC4AFD44F34986C495BDA25AA39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06070" y="29495115"/>
          <a:ext cx="954405" cy="846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5" name="ID_F6524DE5DF084DC18F5B1E7A0923A202" descr="1566743018(1)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180695" y="31186755"/>
          <a:ext cx="685165" cy="899160"/>
        </a:xfrm>
        <a:prstGeom prst="rect">
          <a:avLst/>
        </a:prstGeom>
      </xdr:spPr>
    </xdr:pic>
  </etc:cellImage>
  <etc:cellImage>
    <xdr:pic>
      <xdr:nvPicPr>
        <xdr:cNvPr id="1316" name="ID_73C6A8BD58D04AC4BD34521FEC63037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908280" y="32573595"/>
          <a:ext cx="1704975" cy="1914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7" name="ID_9C13108388674FB1901A48A1D22EE15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960350" y="35370135"/>
          <a:ext cx="1294765" cy="742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8" name="ID_B3C16CA373234245952365A8D55CD76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251815" y="38293040"/>
          <a:ext cx="807720" cy="1260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9" name="ID_B25BB1EA94464067A67F1213C5B5DBC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275310" y="40051355"/>
          <a:ext cx="690880" cy="11214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0" name="ID_A97D8EB07A934D44BC8537100C2FC5FF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844780" y="41625520"/>
          <a:ext cx="1600200" cy="11804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1" name="ID_BBACDD94FB6B4954AC5C137D08BB42B5" descr="屏幕剪辑"/>
        <xdr:cNvPicPr>
          <a:picLocks noChangeAspect="1" noChangeArrowheads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16230" y="43103165"/>
          <a:ext cx="1362075" cy="1553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</etc:cellImages>
</file>

<file path=xl/sharedStrings.xml><?xml version="1.0" encoding="utf-8"?>
<sst xmlns="http://schemas.openxmlformats.org/spreadsheetml/2006/main" count="122" uniqueCount="92">
  <si>
    <t>常州高新索菲特酒店宴会家具物资采购
控制价汇总表</t>
  </si>
  <si>
    <t>序号</t>
  </si>
  <si>
    <t>项目名称</t>
  </si>
  <si>
    <t>金额</t>
  </si>
  <si>
    <t>备注</t>
  </si>
  <si>
    <t>宴会家具物资采购</t>
  </si>
  <si>
    <t>合计</t>
  </si>
  <si>
    <t>税率为13%</t>
  </si>
  <si>
    <t>常州高新索菲特酒店宴会家具物资采购控制价汇总表</t>
  </si>
  <si>
    <t>品名</t>
  </si>
  <si>
    <t>参考图片</t>
  </si>
  <si>
    <t>材料</t>
  </si>
  <si>
    <t>参考规格尺寸</t>
  </si>
  <si>
    <t>单位</t>
  </si>
  <si>
    <t>数量</t>
  </si>
  <si>
    <t>全费用单价
(元)</t>
  </si>
  <si>
    <t>合价
(元)</t>
  </si>
  <si>
    <t>宴会椅</t>
  </si>
  <si>
    <t>490*585*845mm</t>
  </si>
  <si>
    <t>把</t>
  </si>
  <si>
    <t>运椅车</t>
  </si>
  <si>
    <t>1.钢架结构：直径25*2mm钢管，黑色烤漆饰面；
2.一个脚轮可承载80-100KG重量；
3.优质夹板覆盖黑地毯；
4.静音轮设计。</t>
  </si>
  <si>
    <t>610*625*1175mm</t>
  </si>
  <si>
    <t>辆</t>
  </si>
  <si>
    <t>圆形桌</t>
  </si>
  <si>
    <t>1.桌面：实木夹层板芯，可受重，夹层板面打磨光滑处理。 表面耐磨防刮花优质防火板面，18mm厚，更耐用；
2.包边：乙烯基T型模具成型，与桌面的凹槽紧紧固定，不易变形，进一步稳固包边；
3. 腿部框架：30*30mm的碳钢管，厚度1.2mm，承重性好，更耐用使桌面不易变形；
4.磨具成型折叠装置：面板中心双弹簧固定装置，能在使用时确保安全性，在运输中确保桌腿不晃动；
5.脚垫：可调节桌面高度，在不平整的地面上确保稳定性。</t>
  </si>
  <si>
    <t>1830*760mm</t>
  </si>
  <si>
    <t>张</t>
  </si>
  <si>
    <t>1.桌面：实木夹层板芯，可受重，夹层板面打磨光滑处理。 表面耐磨防刮花优质防火板面，18mm厚，更耐用；
2.包边：乙烯基T型模具成型，与桌面的凹槽紧紧固定，不易变形，进一步稳固包边；
3.腿部框架：30*30mm的碳钢管，厚度1.2mm，承重性好，更耐用使桌面不易变形；
4.磨具成型折叠装置：面板中心双弹簧固定装置，能在使用时确保安全性，在运输中确保桌腿不晃动；
5.脚垫：可调节桌面高度，在不平整的地面上确保稳定性。</t>
  </si>
  <si>
    <t>2200*760mm</t>
  </si>
  <si>
    <t>1.桌面采用优质环保E1级多层板，厚度18mm；
2.桌面为白色PVC胶皮面内加5mm隔音海绵,使整体桌面更加平整耐用；
3.包边：乙烯基T型模具成型，与桌面的凹槽紧紧固定，不易变形、进一步稳固包边。</t>
  </si>
  <si>
    <t>直径2400mm</t>
  </si>
  <si>
    <t>玻璃转盘</t>
  </si>
  <si>
    <t>1.玻璃厚度为15mm,国标钢化玻璃,玻璃底部配套分体式转芯；（玻璃本体需一面为镜子面，另一面为光面（转芯为黑灰色）
2.玻璃边为鸭嘴边，边沿精磨定型加工而成,玻璃经过钢化处理，耐冲击和耐热程度比普通玻璃高4-5倍;
3.盘心为铝合金芯，经久耐用，噪音小,无腐蚀，搬运转便;
4.轴承为高品质偏转轴承，转动轻巧平稳,能承载重压;
5.底座为新型磨具成型铝合金底座(底座380mm)。</t>
  </si>
  <si>
    <t>D1000*15mm</t>
  </si>
  <si>
    <t>1.玻璃厚度为12mm,国标钢化玻璃,玻璃底部配套分体式转芯；
2.玻璃边为鸭嘴边，边沿精磨定型加工而成,玻璃经过钢化处理，耐冲击和耐热程度比普通玻璃高4-5倍;
3.配全钢结构电动底座,直径800mm,内置电机,匀速转动,内置超大容量锂电池,配遥控器;-此设备为可以拆卸移动式，并配备独立锂电池供电和固定电源双功能使用。</t>
  </si>
  <si>
    <t>D1500*12mm</t>
  </si>
  <si>
    <t>D1200*15mm</t>
  </si>
  <si>
    <t>组合圆桌（3660mm）</t>
  </si>
  <si>
    <t>1.桌面采用优质环保E1级多层板，厚度18mm；
2.桌面为白色PVC胶皮面内加5mm隔音海绵,使整体桌面更加平整耐用；
3.包边：乙烯基T型模具成型，与桌面的凹槽紧紧固定，不易变形、进一步稳固包边；
4.台架固定方式为螺母+螺丝方式，内置预埋螺丝结构,不易松脱,折叠结构为1.5mm厚高强度热处理弹簧钢片结构,比弹簧结构更加耐用;
5.桌架用30X30X1.2mm 优质国标高频钢管，1.5mm厚高强度热处理弹簧钢片结构,比弹簧结构更加耐用；
6.脚垫：可调节桌面高度。</t>
  </si>
  <si>
    <t>φ3660*H760mm</t>
  </si>
  <si>
    <t>组</t>
  </si>
  <si>
    <t>电动玻璃转盘（2700mm）搭配可移动锂电池供电式独立转盘</t>
  </si>
  <si>
    <t>1.2.7米转盘玻璃厚度为12mm,国标钢化玻璃,玻璃底部配套转芯；
2.配全钢结构电动底座,直径800mm,内置电机,匀速转动,内置超大容量锂电池,配遥控器;-此设备为可以拆卸移动式，并配备独立锂电池供电和固定电源双功能使用。</t>
  </si>
  <si>
    <t>D2700*12mm</t>
  </si>
  <si>
    <t>组合圆桌（5490mm）</t>
  </si>
  <si>
    <t>1.桌面采用优质环保E1级多层板，厚度18mm；
2.桌面为白色PVC胶皮面内加5mm隔音海绵,使整体桌面更加平整耐用；
3.包边：乙烯基T型模具成型，与桌面的凹槽紧紧固定，不易变形、进一步稳固包边；
4.台架固定方式为螺母+螺丝方式，内置预埋螺丝结构,不易松脱,折叠结构为1.5mm厚高强度热处理弹簧钢片结构,比弹簧结构更加耐用；
5.桌架用30X30X1.2mm 优质国标高频钢管，1.5mm厚高强度热处理弹簧钢片结构,比弹簧结构更加耐用；
6.脚垫：可调节桌面高度。</t>
  </si>
  <si>
    <t>φ5490*H760mm</t>
  </si>
  <si>
    <t>圆桌运输车</t>
  </si>
  <si>
    <t>1.框架材质：30*60*2mm 框架，边框25*50*2mm钢管，表面高温烤漆处理；
2.车体地板材质：承托板用优质高密度多层夹板厚18mm，5mm厚耐磨防滑化纤地毯覆面；
3.脚轮：聚氨脂静音脚轮.每个轮子垂直承重150KG；
4.工艺：设有安全隔离胶套栏杆和防撞件，可锁扣式坡板；面为优质夹板覆盖灰色地毯；可放8-10张Ø1830mm圆桌。</t>
  </si>
  <si>
    <t>2150*850*1150mm</t>
  </si>
  <si>
    <t>玻璃转盘运输车</t>
  </si>
  <si>
    <t>1.框架材质：25*50*2mm 钢管框架，表面高温烤漆处理；
2.车体地板材质：承托板用优质高密度多层夹板厚 18mm，5mm厚耐磨防滑化纤地毯覆面；
3.脚轮：聚氨脂静音脚轮.每个轮子垂直承重 150KG；
4.工艺：设有安全隔离胶套栏杆和防撞件，可锁扣式坡板；
5.功能:适用于存储 D1000mm-1200mm转盘10-12个。</t>
  </si>
  <si>
    <t>1200*850*1450mm</t>
  </si>
  <si>
    <t>IBM桌
(600mm宽度）</t>
  </si>
  <si>
    <t>1.桌面材质：A级实木夹层板芯，可受重，夹层板面打磨光滑处理、18mm厚，表面耐磨防刮花优质防火板面；
2.桌面包边工艺：新型一体成型注塑包边，耐磨防撞，包边精细无缝衔接,平整美观；
3.桌腿：桌腿不锈钢管φ32*1.2mm，可折叠桌腿，特别的L形脚设计；
4.桌脚：可调节桌面高度，在不平整的地面上确保稳定性；
5.使用安全独特先进的定位五金配件，模具成型，耐用，轻便。钢制框架40*20*1.2mm中外合作钢管（可做喷粉处理）加强型框架处理，带锁扣装置，确保桌子的稳定性；
6.折叠处为高回弹性弹簧片，手拉自动滑杆式台铰、优质电镀铬、定型优质硬塑抽手、优质定型把手；
7.双折黑色金属挡板，带孔，不可拆卸；
8.脚垫：可调节桌面高度。</t>
  </si>
  <si>
    <t>1830*600*760mm</t>
  </si>
  <si>
    <t>长方桌
（910mm宽度）</t>
  </si>
  <si>
    <t>1.桌面材质：A级实木夹层板芯，可受重，夹层板面打磨光滑处理、18mm厚，表面耐磨防刮花优质防火板面；
2.桌面包边工艺：新型一体成型注塑包边，耐磨防撞，包边精细无缝衔接,平整美观；
3.桌腿：桌腿不锈钢管φ32*1.2mm，可折叠桌腿，特别的L形脚设计；
4.桌脚：可调节桌面高度，在不平整的地面上确保稳定性；
5.使用安全独特先进的定位五金配件，模具成型，耐用，轻便。钢制框架40*20*1.2mm中外合作钢管（可做喷粉处理）加强型框架处理，带锁扣装置，确保桌子的稳定性；
6.折叠处为高回弹性弹簧片，手拉自动滑杆式台铰、优质电镀铬、定型优质硬塑抽手、优质定型把手；
7.脚垫：可调节桌面高度。</t>
  </si>
  <si>
    <t>1830*910*760mm</t>
  </si>
  <si>
    <t>IBM半桌</t>
  </si>
  <si>
    <t>900*600*760mm</t>
  </si>
  <si>
    <t>宽桌半桌</t>
  </si>
  <si>
    <t>900*910*760mm</t>
  </si>
  <si>
    <t>长方桌运输车</t>
  </si>
  <si>
    <t>1.钢架结构：25*50*2mm 钢管框架，把手D25*2mm 圆碳钢管。
2.脚轮:聚氨脂静音脚轮（两个万向轮，两个定向轮)，一个脚轮可承载 150KG重量；
3.承托板用优质高密度多层夹板厚18mm，5mm厚耐磨防滑化纤地毯覆面；
4.可载16张至20张长方台。</t>
  </si>
  <si>
    <t>910*1950*1137mm</t>
  </si>
  <si>
    <t>摇奖箱</t>
  </si>
  <si>
    <t>材质：
1.#304拉丝不锈钢框架，表面电镀处理防指纹，特别的悬浮设计，进口加厚黑色亚克力箱体；
2.箱体定制酒店logo，丝印工艺；
3.配置：4个活动万向轮（无把手）。</t>
  </si>
  <si>
    <t>600*600*1200mm</t>
  </si>
  <si>
    <t>个</t>
  </si>
  <si>
    <t>活动舞台</t>
  </si>
  <si>
    <t>材质&amp;工艺：
1.舞台表面：台面主材为优质的多层夹板，台面厚度为25mm，面料采用红色/黑色/灰色毯（可选），所用胶水为不含甲醛的环保胶；
2.带锁装置能更调节高度；
3.舞台框架：50*80*4mm方钢，90度钢材；表面处理：采用汽车喷涂工艺，去油磷化、底漆和面漆使用金属漆两次喷涂，经过高温烘烤，达到国际标准；
4.脚轮（8轮舞台）：无痕重型定向脚轮（2个）和万向脚轮（2个）配置刹车系统装置，能简易地调换场地和位置；
5.特殊定制4 组升高移动脚轮（4 个定向轮），舞台升高便捷安全；
6.四周采用优质金属烤漆包边；
7.同步折叠装置：使舞台能更简易地组合在一起而无需借助其他工具；
8.升高安全锁扣装置，使舞台升高后，更加牢固；
9.舞台与舞台之间需有锁扣连接装置
10.承重：每平方米承重600KG。</t>
  </si>
  <si>
    <t>2440*1830*410/610mm</t>
  </si>
  <si>
    <t>舞台台阶</t>
  </si>
  <si>
    <t>1. 高质量钢管框架，耐磨喷粉表面处理；
2. 胶合板台阶带地毯，与活动舞台同色；
3. 配置防撞边。</t>
  </si>
  <si>
    <t>960*590*520mm</t>
  </si>
  <si>
    <t>屏风</t>
  </si>
  <si>
    <t>材质工艺：
1.框架：模具成型整体防锈不锈钢框架，表面真空电镀处理，颜色可选；
2.画面：耐磨耐刮喷绘页面，4折1套。</t>
  </si>
  <si>
    <t>W600*H2000*4折</t>
  </si>
  <si>
    <t>演讲台</t>
  </si>
  <si>
    <t>材质&amp;工艺：
描述:E0级别实木多层板制作，高品质环保油漆工艺，SUS304不锈钢镀玫瑰金色(纳米防指纹处理):2个静音轮；                           
配置:1个麦克风接口、1个LED阅读灯、1个多功能插座、1个HDMI接口:带1个抽屉及1个储藏柜。</t>
  </si>
  <si>
    <t>600*550*1200mm</t>
  </si>
  <si>
    <t>材质&amp;工艺：
1.描述：金属烤漆工艺（麻面防划伤）制作；           
2.配置:1个麦克风接口、1个LED阅读灯、1个多功能插座、1个HDMI接口,2个脚轮。</t>
  </si>
  <si>
    <t>600*520*1200mm</t>
  </si>
  <si>
    <t>鸡尾酒桌</t>
  </si>
  <si>
    <t>材质&amp;工艺：
1.架子：，#304不锈钢，满焊、精细、圆滑、无缝打磨，表面真空电镀处理；防指纹处理；
2.木质桌面可折叠；
3.桌面材质：A级实木夹层板芯，可受重，夹层板面打磨光滑处理、18mm厚，表面耐磨防刮花优质防火板面。</t>
  </si>
  <si>
    <t>D680*H1050mm</t>
  </si>
  <si>
    <t>托盘架</t>
  </si>
  <si>
    <t>优质实木可折叠框架，高质量家具清漆表面处理。</t>
  </si>
  <si>
    <t>580*400*840mm</t>
  </si>
  <si>
    <t>1. 304#不锈钢锥形管，加固管设计，提高受力和强度；
2. 管材表面采用细密拉丝工艺，附加钝化工艺处理，拉丝效果更持久；
3. 高端定型海绵，弧边设计，更舒适和耐用；
4. 弧形背部设计，提高舒适度和表现椅子的独特外形；特别的凸角款设计，时尚美观。
5. 精细缝制布料，颜色可选择；
6. 椅子可叠加数量为8-10把，所有转角位圆弧安全角处理。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</si>
</sst>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 * #,##0.00_ ;_ * \-#,##0.00_ ;_ * &quot;-&quot;??_ ;_ @_ "/>
    <numFmt numFmtId="178" formatCode="_(* #,##0.00_);_(* \(#,##0.00\);_(* &quot;-&quot;??_);_(@_)"/>
    <numFmt numFmtId="179" formatCode="[$$-409]#,##0.00;[Red][$$-409]#,##0.00"/>
    <numFmt numFmtId="180" formatCode="[DBNum2][$-804]General"/>
    <numFmt numFmtId="181" formatCode="[$￥-804]#,##0.00_);[Red]\([$￥-804]#,##0.00\)"/>
    <numFmt numFmtId="182" formatCode="[$-409]dd/mmm/yy;@"/>
    <numFmt numFmtId="183" formatCode="_ [$￥-804]* #,##0.00_ ;_ [$￥-804]* \-#,##0.00_ ;_ [$￥-804]* &quot;-&quot;??_ ;_ @_ "/>
    <numFmt numFmtId="184" formatCode="[DBNum1][$-804]General"/>
    <numFmt numFmtId="185" formatCode="#,##0_ "/>
    <numFmt numFmtId="186" formatCode="_ * #,##0.0_ ;_ * \-#,##0.0_ ;_ * &quot;-&quot;??_ ;_ @_ "/>
    <numFmt numFmtId="187" formatCode="_ [$¥-804]* #,##0.00_ ;_ [$¥-804]* \-#,##0.00_ ;_ [$¥-804]* &quot;-&quot;??_ ;_ @_ "/>
    <numFmt numFmtId="188" formatCode="_-\¥* #,##0.00_-;\-\¥* #,##0.00_-;_-\¥* &quot;-&quot;??_-;_-@_-"/>
    <numFmt numFmtId="189" formatCode="[$-409]mmm/yy;@"/>
    <numFmt numFmtId="190" formatCode="[$-F800]dddd\,\ mmmm\ dd\,\ yyyy"/>
    <numFmt numFmtId="191" formatCode="[$AED]\ #,##0.00"/>
    <numFmt numFmtId="192" formatCode="#,##0.0_);[Red]\(#,##0.0\)"/>
    <numFmt numFmtId="193" formatCode="0_ "/>
    <numFmt numFmtId="194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Geneva"/>
      <family val="1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Calibri"/>
      <family val="2"/>
    </font>
    <font>
      <sz val="12"/>
      <name val="新細明體"/>
      <charset val="134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name val="DengXian"/>
      <family val="1"/>
    </font>
    <font>
      <sz val="10.5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1">
    <xf numFmtId="0" fontId="0" fillId="0" borderId="0">
      <alignment vertical="center"/>
    </xf>
    <xf numFmtId="0" fontId="9" fillId="0" borderId="0"/>
    <xf numFmtId="0" fontId="10" fillId="0" borderId="0"/>
    <xf numFmtId="0" fontId="7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Protection="0"/>
    <xf numFmtId="178" fontId="11" fillId="0" borderId="0" applyFont="0" applyFill="0" applyBorder="0" applyAlignment="0" applyProtection="0"/>
    <xf numFmtId="0" fontId="11" fillId="0" borderId="0"/>
    <xf numFmtId="179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/>
    <xf numFmtId="180" fontId="10" fillId="0" borderId="0"/>
    <xf numFmtId="0" fontId="10" fillId="0" borderId="0"/>
    <xf numFmtId="181" fontId="10" fillId="0" borderId="0" applyBorder="0">
      <alignment vertical="center"/>
    </xf>
    <xf numFmtId="182" fontId="20" fillId="0" borderId="0">
      <alignment vertical="center"/>
    </xf>
    <xf numFmtId="0" fontId="11" fillId="0" borderId="0" applyBorder="0"/>
    <xf numFmtId="183" fontId="10" fillId="0" borderId="0"/>
    <xf numFmtId="0" fontId="10" fillId="0" borderId="0" applyProtection="0"/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>
      <alignment vertical="center"/>
    </xf>
    <xf numFmtId="0" fontId="11" fillId="0" borderId="0"/>
    <xf numFmtId="180" fontId="11" fillId="0" borderId="0"/>
    <xf numFmtId="180" fontId="11" fillId="0" borderId="0"/>
    <xf numFmtId="0" fontId="7" fillId="0" borderId="0"/>
    <xf numFmtId="0" fontId="11" fillId="0" borderId="0"/>
    <xf numFmtId="184" fontId="20" fillId="0" borderId="0"/>
    <xf numFmtId="179" fontId="11" fillId="0" borderId="0">
      <alignment vertical="center"/>
    </xf>
    <xf numFmtId="185" fontId="12" fillId="0" borderId="0">
      <protection locked="0"/>
    </xf>
    <xf numFmtId="185" fontId="20" fillId="0" borderId="0">
      <alignment vertical="center"/>
    </xf>
    <xf numFmtId="185" fontId="20" fillId="0" borderId="0">
      <alignment vertical="center"/>
    </xf>
    <xf numFmtId="185" fontId="20" fillId="0" borderId="0" applyBorder="0">
      <alignment vertical="center"/>
    </xf>
    <xf numFmtId="185" fontId="20" fillId="0" borderId="0" applyBorder="0">
      <alignment vertical="center"/>
    </xf>
    <xf numFmtId="179" fontId="11" fillId="0" borderId="0"/>
    <xf numFmtId="0" fontId="13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179" fontId="14" fillId="0" borderId="0">
      <alignment vertical="center"/>
    </xf>
    <xf numFmtId="0" fontId="14" fillId="0" borderId="0"/>
    <xf numFmtId="18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9" fillId="0" borderId="0" applyProtection="0">
      <alignment vertical="center"/>
    </xf>
    <xf numFmtId="0" fontId="10" fillId="0" borderId="0"/>
    <xf numFmtId="182" fontId="10" fillId="0" borderId="0"/>
    <xf numFmtId="188" fontId="10" fillId="0" borderId="0"/>
    <xf numFmtId="180" fontId="9" fillId="0" borderId="0"/>
    <xf numFmtId="9" fontId="7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1" fillId="0" borderId="0"/>
    <xf numFmtId="189" fontId="20" fillId="0" borderId="0"/>
    <xf numFmtId="0" fontId="11" fillId="0" borderId="0" applyBorder="0"/>
    <xf numFmtId="0" fontId="20" fillId="0" borderId="0">
      <alignment vertical="center"/>
    </xf>
    <xf numFmtId="0" fontId="7" fillId="0" borderId="0"/>
    <xf numFmtId="180" fontId="11" fillId="0" borderId="0"/>
    <xf numFmtId="189" fontId="20" fillId="0" borderId="0"/>
    <xf numFmtId="0" fontId="11" fillId="0" borderId="0">
      <alignment vertical="center"/>
    </xf>
    <xf numFmtId="181" fontId="11" fillId="0" borderId="0"/>
    <xf numFmtId="182" fontId="11" fillId="0" borderId="0"/>
    <xf numFmtId="179" fontId="20" fillId="0" borderId="0">
      <alignment vertical="center"/>
    </xf>
    <xf numFmtId="189" fontId="20" fillId="0" borderId="0">
      <alignment vertical="center"/>
    </xf>
    <xf numFmtId="189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179" fontId="20" fillId="0" borderId="0">
      <alignment vertical="center"/>
    </xf>
    <xf numFmtId="0" fontId="20" fillId="0" borderId="0">
      <alignment vertical="center"/>
    </xf>
    <xf numFmtId="0" fontId="10" fillId="0" borderId="0"/>
    <xf numFmtId="180" fontId="7" fillId="0" borderId="0"/>
    <xf numFmtId="190" fontId="20" fillId="0" borderId="0"/>
    <xf numFmtId="0" fontId="7" fillId="0" borderId="0">
      <alignment vertical="center"/>
    </xf>
    <xf numFmtId="0" fontId="7" fillId="0" borderId="0"/>
    <xf numFmtId="0" fontId="20" fillId="0" borderId="0"/>
    <xf numFmtId="179" fontId="11" fillId="0" borderId="0">
      <alignment vertical="center"/>
    </xf>
    <xf numFmtId="191" fontId="10" fillId="0" borderId="0"/>
    <xf numFmtId="191" fontId="10" fillId="0" borderId="0"/>
    <xf numFmtId="0" fontId="11" fillId="0" borderId="0"/>
    <xf numFmtId="182" fontId="11" fillId="0" borderId="0"/>
    <xf numFmtId="0" fontId="20" fillId="0" borderId="0"/>
    <xf numFmtId="180" fontId="11" fillId="0" borderId="0"/>
    <xf numFmtId="0" fontId="20" fillId="0" borderId="0"/>
    <xf numFmtId="0" fontId="11" fillId="0" borderId="0">
      <alignment vertical="center"/>
    </xf>
    <xf numFmtId="182" fontId="11" fillId="0" borderId="0">
      <alignment vertical="center"/>
    </xf>
    <xf numFmtId="183" fontId="11" fillId="0" borderId="0">
      <alignment vertical="center"/>
    </xf>
    <xf numFmtId="0" fontId="20" fillId="0" borderId="0">
      <alignment vertical="center"/>
    </xf>
    <xf numFmtId="0" fontId="10" fillId="0" borderId="0"/>
    <xf numFmtId="181" fontId="7" fillId="0" borderId="0" applyProtection="0"/>
    <xf numFmtId="0" fontId="11" fillId="0" borderId="0"/>
    <xf numFmtId="0" fontId="20" fillId="0" borderId="0"/>
    <xf numFmtId="181" fontId="11" fillId="0" borderId="0">
      <alignment vertical="center"/>
    </xf>
    <xf numFmtId="0" fontId="20" fillId="0" borderId="0">
      <alignment vertical="center"/>
    </xf>
    <xf numFmtId="0" fontId="7" fillId="0" borderId="0"/>
    <xf numFmtId="180" fontId="11" fillId="0" borderId="0">
      <alignment vertical="center"/>
    </xf>
    <xf numFmtId="0" fontId="20" fillId="0" borderId="0"/>
    <xf numFmtId="0" fontId="11" fillId="0" borderId="0"/>
    <xf numFmtId="0" fontId="16" fillId="0" borderId="0" applyNumberFormat="0" applyFill="0" applyBorder="0" applyAlignment="0" applyProtection="0">
      <alignment vertical="top"/>
      <protection locked="0"/>
    </xf>
    <xf numFmtId="18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178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8" fontId="11" fillId="0" borderId="0" applyProtection="0"/>
    <xf numFmtId="178" fontId="11" fillId="0" borderId="0" applyProtection="0"/>
    <xf numFmtId="192" fontId="11" fillId="0" borderId="0" applyFont="0" applyFill="0" applyBorder="0" applyAlignment="0" applyProtection="0"/>
    <xf numFmtId="181" fontId="20" fillId="0" borderId="0"/>
    <xf numFmtId="0" fontId="11" fillId="0" borderId="0"/>
    <xf numFmtId="0" fontId="11" fillId="0" borderId="0"/>
    <xf numFmtId="18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0" borderId="0"/>
    <xf numFmtId="187" fontId="15" fillId="0" borderId="0">
      <alignment vertical="center"/>
    </xf>
    <xf numFmtId="180" fontId="15" fillId="0" borderId="0">
      <alignment vertical="center"/>
    </xf>
    <xf numFmtId="179" fontId="7" fillId="0" borderId="0">
      <alignment vertical="center"/>
    </xf>
    <xf numFmtId="0" fontId="10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9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93" fontId="1" fillId="2" borderId="1" xfId="0" applyNumberFormat="1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center" vertical="center" wrapText="1"/>
    </xf>
    <xf numFmtId="0" fontId="3" fillId="2" borderId="1" xfId="84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11" applyFont="1" applyFill="1" applyBorder="1" applyAlignment="1">
      <alignment horizontal="center" vertical="center"/>
    </xf>
    <xf numFmtId="0" fontId="4" fillId="2" borderId="1" xfId="111" applyFon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94" fontId="8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9" fontId="5" fillId="0" borderId="1" xfId="0" applyNumberFormat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93" fontId="2" fillId="2" borderId="0" xfId="0" applyNumberFormat="1" applyFont="1" applyFill="1" applyAlignment="1">
      <alignment horizontal="center" vertical="center" wrapText="1"/>
    </xf>
  </cellXfs>
  <cellStyles count="141">
    <cellStyle name="_ET_STYLE_NoName_00_ 5 2" xfId="1" xr:uid="{00000000-0005-0000-0000-000031000000}"/>
    <cellStyle name="0,0_x000a__x000a_NA_x000a__x000a__OPEX BY CATEGORY" xfId="2" xr:uid="{00000000-0005-0000-0000-000032000000}"/>
    <cellStyle name="Comma 13" xfId="3" xr:uid="{00000000-0005-0000-0000-000033000000}"/>
    <cellStyle name="Comma 18" xfId="4" xr:uid="{00000000-0005-0000-0000-000034000000}"/>
    <cellStyle name="Comma 2" xfId="5" xr:uid="{00000000-0005-0000-0000-000035000000}"/>
    <cellStyle name="Comma 4 4" xfId="6" xr:uid="{00000000-0005-0000-0000-000036000000}"/>
    <cellStyle name="Comma 7 2" xfId="7" xr:uid="{00000000-0005-0000-0000-000037000000}"/>
    <cellStyle name="Normal 10" xfId="8" xr:uid="{00000000-0005-0000-0000-000038000000}"/>
    <cellStyle name="Normal 10 2 2" xfId="9" xr:uid="{00000000-0005-0000-0000-000039000000}"/>
    <cellStyle name="Normal 12" xfId="10" xr:uid="{00000000-0005-0000-0000-00003A000000}"/>
    <cellStyle name="Normal 15" xfId="11" xr:uid="{00000000-0005-0000-0000-00003B000000}"/>
    <cellStyle name="Normal 16 3" xfId="12" xr:uid="{00000000-0005-0000-0000-00003C000000}"/>
    <cellStyle name="Normal 2" xfId="13" xr:uid="{00000000-0005-0000-0000-00003D000000}"/>
    <cellStyle name="Normal 2 12" xfId="14" xr:uid="{00000000-0005-0000-0000-00003E000000}"/>
    <cellStyle name="Normal 2 12 2" xfId="15" xr:uid="{00000000-0005-0000-0000-00003F000000}"/>
    <cellStyle name="Normal 2 14" xfId="16" xr:uid="{00000000-0005-0000-0000-000040000000}"/>
    <cellStyle name="Normal 2 14 6" xfId="17" xr:uid="{00000000-0005-0000-0000-000041000000}"/>
    <cellStyle name="Normal 2 2" xfId="18" xr:uid="{00000000-0005-0000-0000-000042000000}"/>
    <cellStyle name="Normal 2 2 3" xfId="140" xr:uid="{00000000-0005-0000-0000-0000C4000000}"/>
    <cellStyle name="Normal 2 3 3" xfId="19" xr:uid="{00000000-0005-0000-0000-000043000000}"/>
    <cellStyle name="Normal 2 4" xfId="20" xr:uid="{00000000-0005-0000-0000-000044000000}"/>
    <cellStyle name="Normal 2 5" xfId="21" xr:uid="{00000000-0005-0000-0000-000045000000}"/>
    <cellStyle name="Normal 2 6" xfId="22" xr:uid="{00000000-0005-0000-0000-000046000000}"/>
    <cellStyle name="Normal 22" xfId="23" xr:uid="{00000000-0005-0000-0000-000047000000}"/>
    <cellStyle name="Normal 23" xfId="24" xr:uid="{00000000-0005-0000-0000-000048000000}"/>
    <cellStyle name="Normal 24" xfId="25" xr:uid="{00000000-0005-0000-0000-000049000000}"/>
    <cellStyle name="Normal 24 3" xfId="26" xr:uid="{00000000-0005-0000-0000-00004A000000}"/>
    <cellStyle name="Normal 24 3 2" xfId="27" xr:uid="{00000000-0005-0000-0000-00004B000000}"/>
    <cellStyle name="Normal 24 4" xfId="28" xr:uid="{00000000-0005-0000-0000-00004C000000}"/>
    <cellStyle name="Normal 24 5" xfId="29" xr:uid="{00000000-0005-0000-0000-00004D000000}"/>
    <cellStyle name="Normal 24 6 4 2" xfId="30" xr:uid="{00000000-0005-0000-0000-00004E000000}"/>
    <cellStyle name="Normal 24 8" xfId="31" xr:uid="{00000000-0005-0000-0000-00004F000000}"/>
    <cellStyle name="Normal 25" xfId="32" xr:uid="{00000000-0005-0000-0000-000050000000}"/>
    <cellStyle name="Normal 29" xfId="33" xr:uid="{00000000-0005-0000-0000-000051000000}"/>
    <cellStyle name="Normal 29 2 4 12" xfId="34" xr:uid="{00000000-0005-0000-0000-000052000000}"/>
    <cellStyle name="Normal 3" xfId="35" xr:uid="{00000000-0005-0000-0000-000053000000}"/>
    <cellStyle name="Normal 3 2" xfId="36" xr:uid="{00000000-0005-0000-0000-000054000000}"/>
    <cellStyle name="Normal 3 2 2" xfId="37" xr:uid="{00000000-0005-0000-0000-000055000000}"/>
    <cellStyle name="Normal 3 2 2 2" xfId="38" xr:uid="{00000000-0005-0000-0000-000056000000}"/>
    <cellStyle name="Normal 3 2 2 3 2" xfId="39" xr:uid="{00000000-0005-0000-0000-000057000000}"/>
    <cellStyle name="Normal 3 2 2 3 3" xfId="40" xr:uid="{00000000-0005-0000-0000-000058000000}"/>
    <cellStyle name="Normal 3 5 6 4" xfId="41" xr:uid="{00000000-0005-0000-0000-000059000000}"/>
    <cellStyle name="Normal 3 6 3" xfId="42" xr:uid="{00000000-0005-0000-0000-00005A000000}"/>
    <cellStyle name="Normal 31" xfId="43" xr:uid="{00000000-0005-0000-0000-00005B000000}"/>
    <cellStyle name="Normal 34 2" xfId="44" xr:uid="{00000000-0005-0000-0000-00005C000000}"/>
    <cellStyle name="Normal 34 2 2" xfId="45" xr:uid="{00000000-0005-0000-0000-00005D000000}"/>
    <cellStyle name="Normal 34 2 3" xfId="46" xr:uid="{00000000-0005-0000-0000-00005E000000}"/>
    <cellStyle name="Normal 38" xfId="47" xr:uid="{00000000-0005-0000-0000-00005F000000}"/>
    <cellStyle name="Normal 39 3" xfId="48" xr:uid="{00000000-0005-0000-0000-000060000000}"/>
    <cellStyle name="Normal 4" xfId="49" xr:uid="{00000000-0005-0000-0000-000061000000}"/>
    <cellStyle name="Normal 43" xfId="50" xr:uid="{00000000-0005-0000-0000-000062000000}"/>
    <cellStyle name="Normal 46 2" xfId="51" xr:uid="{00000000-0005-0000-0000-000063000000}"/>
    <cellStyle name="Normal 49 2 2" xfId="52" xr:uid="{00000000-0005-0000-0000-000064000000}"/>
    <cellStyle name="Normal 50 2 2" xfId="53" xr:uid="{00000000-0005-0000-0000-000065000000}"/>
    <cellStyle name="Normal 6 2" xfId="54" xr:uid="{00000000-0005-0000-0000-000066000000}"/>
    <cellStyle name="Normal 9" xfId="55" xr:uid="{00000000-0005-0000-0000-000067000000}"/>
    <cellStyle name="Normal_F&amp;B Master HOE Haikou Frank" xfId="56" xr:uid="{00000000-0005-0000-0000-000068000000}"/>
    <cellStyle name="Standard_5SU (Engineering) 2 2 2 2" xfId="57" xr:uid="{00000000-0005-0000-0000-00006B000000}"/>
    <cellStyle name="Style 1 2 3 2 2" xfId="58" xr:uid="{00000000-0005-0000-0000-00006C000000}"/>
    <cellStyle name="Style 1 2 3 2 2 2" xfId="59" xr:uid="{00000000-0005-0000-0000-00006D000000}"/>
    <cellStyle name="Style 1 2 3 2 3 2 2" xfId="60" xr:uid="{00000000-0005-0000-0000-00006E000000}"/>
    <cellStyle name="Style 1 5 2" xfId="61" xr:uid="{00000000-0005-0000-0000-00006F000000}"/>
    <cellStyle name="百分比 2" xfId="62" xr:uid="{00000000-0005-0000-0000-000070000000}"/>
    <cellStyle name="百分比 3" xfId="63" xr:uid="{00000000-0005-0000-0000-000071000000}"/>
    <cellStyle name="常规" xfId="0" builtinId="0"/>
    <cellStyle name="常规 10" xfId="64" xr:uid="{00000000-0005-0000-0000-000072000000}"/>
    <cellStyle name="常规 10 12" xfId="65" xr:uid="{00000000-0005-0000-0000-000073000000}"/>
    <cellStyle name="常规 10 2" xfId="66" xr:uid="{00000000-0005-0000-0000-000074000000}"/>
    <cellStyle name="常规 10 2 26" xfId="67" xr:uid="{00000000-0005-0000-0000-000075000000}"/>
    <cellStyle name="常规 10 21" xfId="68" xr:uid="{00000000-0005-0000-0000-000076000000}"/>
    <cellStyle name="常规 10 3" xfId="69" xr:uid="{00000000-0005-0000-0000-000077000000}"/>
    <cellStyle name="常规 10 7" xfId="70" xr:uid="{00000000-0005-0000-0000-000078000000}"/>
    <cellStyle name="常规 11 10 2 25 2" xfId="71" xr:uid="{00000000-0005-0000-0000-000079000000}"/>
    <cellStyle name="常规 11 3 2" xfId="72" xr:uid="{00000000-0005-0000-0000-00007A000000}"/>
    <cellStyle name="常规 11 3 2 2" xfId="73" xr:uid="{00000000-0005-0000-0000-00007B000000}"/>
    <cellStyle name="常规 11 7 2" xfId="74" xr:uid="{00000000-0005-0000-0000-00007C000000}"/>
    <cellStyle name="常规 11 7 2 12" xfId="75" xr:uid="{00000000-0005-0000-0000-00007D000000}"/>
    <cellStyle name="常规 11 7 2 13" xfId="76" xr:uid="{00000000-0005-0000-0000-00007E000000}"/>
    <cellStyle name="常规 12 10 5 2 2" xfId="77" xr:uid="{00000000-0005-0000-0000-00007F000000}"/>
    <cellStyle name="常规 14" xfId="78" xr:uid="{00000000-0005-0000-0000-000080000000}"/>
    <cellStyle name="常规 14 2" xfId="79" xr:uid="{00000000-0005-0000-0000-000081000000}"/>
    <cellStyle name="常规 14 3 2" xfId="80" xr:uid="{00000000-0005-0000-0000-000082000000}"/>
    <cellStyle name="常规 18" xfId="81" xr:uid="{00000000-0005-0000-0000-000083000000}"/>
    <cellStyle name="常规 184" xfId="82" xr:uid="{00000000-0005-0000-0000-000084000000}"/>
    <cellStyle name="常规 19" xfId="83" xr:uid="{00000000-0005-0000-0000-000085000000}"/>
    <cellStyle name="常规 2" xfId="84" xr:uid="{00000000-0005-0000-0000-000086000000}"/>
    <cellStyle name="常规 2 10 2 2 2 2" xfId="85" xr:uid="{00000000-0005-0000-0000-000087000000}"/>
    <cellStyle name="常规 2 19" xfId="86" xr:uid="{00000000-0005-0000-0000-000088000000}"/>
    <cellStyle name="常规 2 2" xfId="87" xr:uid="{00000000-0005-0000-0000-000089000000}"/>
    <cellStyle name="常规 2 2 16 2 2 2 2 2" xfId="88" xr:uid="{00000000-0005-0000-0000-00008A000000}"/>
    <cellStyle name="常规 2 2 2" xfId="89" xr:uid="{00000000-0005-0000-0000-00008B000000}"/>
    <cellStyle name="常规 2 2 2 2 2 3 4" xfId="90" xr:uid="{00000000-0005-0000-0000-00008C000000}"/>
    <cellStyle name="常规 2 2 2 6" xfId="91" xr:uid="{00000000-0005-0000-0000-00008D000000}"/>
    <cellStyle name="常规 2 26" xfId="92" xr:uid="{00000000-0005-0000-0000-00008E000000}"/>
    <cellStyle name="常规 2 3" xfId="93" xr:uid="{00000000-0005-0000-0000-00008F000000}"/>
    <cellStyle name="常规 2 3 2" xfId="94" xr:uid="{00000000-0005-0000-0000-000090000000}"/>
    <cellStyle name="常规 2 3 2 2" xfId="95" xr:uid="{00000000-0005-0000-0000-000091000000}"/>
    <cellStyle name="常规 2 3 3" xfId="96" xr:uid="{00000000-0005-0000-0000-000092000000}"/>
    <cellStyle name="常规 2 4" xfId="97" xr:uid="{00000000-0005-0000-0000-000093000000}"/>
    <cellStyle name="常规 24" xfId="98" xr:uid="{00000000-0005-0000-0000-000094000000}"/>
    <cellStyle name="常规 24 2" xfId="99" xr:uid="{00000000-0005-0000-0000-000095000000}"/>
    <cellStyle name="常规 29" xfId="100" xr:uid="{00000000-0005-0000-0000-000096000000}"/>
    <cellStyle name="常规 3" xfId="101" xr:uid="{00000000-0005-0000-0000-000097000000}"/>
    <cellStyle name="常规 3 2" xfId="102" xr:uid="{00000000-0005-0000-0000-000098000000}"/>
    <cellStyle name="常规 3 2 2 2 3 2" xfId="103" xr:uid="{00000000-0005-0000-0000-000099000000}"/>
    <cellStyle name="常规 3 4 2" xfId="104" xr:uid="{00000000-0005-0000-0000-00009A000000}"/>
    <cellStyle name="常规 4" xfId="105" xr:uid="{00000000-0005-0000-0000-00009B000000}"/>
    <cellStyle name="常规 45 6 2" xfId="106" xr:uid="{00000000-0005-0000-0000-00009C000000}"/>
    <cellStyle name="常规 5" xfId="107" xr:uid="{00000000-0005-0000-0000-00009D000000}"/>
    <cellStyle name="常规 5 2" xfId="108" xr:uid="{00000000-0005-0000-0000-00009E000000}"/>
    <cellStyle name="常规 5 5 2 2" xfId="109" xr:uid="{00000000-0005-0000-0000-00009F000000}"/>
    <cellStyle name="常规 7 3" xfId="110" xr:uid="{00000000-0005-0000-0000-0000A0000000}"/>
    <cellStyle name="常规 8" xfId="111" xr:uid="{00000000-0005-0000-0000-0000A1000000}"/>
    <cellStyle name="超链接 2 2" xfId="112" xr:uid="{00000000-0005-0000-0000-0000A8000000}"/>
    <cellStyle name="超链接 2 3" xfId="113" xr:uid="{00000000-0005-0000-0000-0000A9000000}"/>
    <cellStyle name="超链接 6" xfId="114" xr:uid="{00000000-0005-0000-0000-0000AA000000}"/>
    <cellStyle name="逗号 2 2 2" xfId="115" xr:uid="{00000000-0005-0000-0000-0000AB000000}"/>
    <cellStyle name="逗号 2 3" xfId="116" xr:uid="{00000000-0005-0000-0000-0000AC000000}"/>
    <cellStyle name="逗号 3 2 2 2" xfId="117" xr:uid="{00000000-0005-0000-0000-0000AD000000}"/>
    <cellStyle name="逗号 3 3" xfId="118" xr:uid="{00000000-0005-0000-0000-0000AE000000}"/>
    <cellStyle name="货币 2" xfId="119" xr:uid="{00000000-0005-0000-0000-0000AF000000}"/>
    <cellStyle name="普通" xfId="120" xr:uid="{00000000-0005-0000-0000-0000B0000000}"/>
    <cellStyle name="普通 2" xfId="121" xr:uid="{00000000-0005-0000-0000-0000B1000000}"/>
    <cellStyle name="普通 2 2" xfId="122" xr:uid="{00000000-0005-0000-0000-0000B2000000}"/>
    <cellStyle name="普通 2 2 3" xfId="123" xr:uid="{00000000-0005-0000-0000-0000B3000000}"/>
    <cellStyle name="普通 2 3" xfId="124" xr:uid="{00000000-0005-0000-0000-0000B4000000}"/>
    <cellStyle name="普通 2 7 2 2 2" xfId="125" xr:uid="{00000000-0005-0000-0000-0000B5000000}"/>
    <cellStyle name="普通 3" xfId="126" xr:uid="{00000000-0005-0000-0000-0000B6000000}"/>
    <cellStyle name="普通 3 2" xfId="127" xr:uid="{00000000-0005-0000-0000-0000B7000000}"/>
    <cellStyle name="千位分隔 2" xfId="128" xr:uid="{00000000-0005-0000-0000-0000B8000000}"/>
    <cellStyle name="千位分隔 2 2" xfId="129" xr:uid="{00000000-0005-0000-0000-0000B9000000}"/>
    <cellStyle name="千位分隔 2 4" xfId="130" xr:uid="{00000000-0005-0000-0000-0000BA000000}"/>
    <cellStyle name="千位分隔 2 5" xfId="131" xr:uid="{00000000-0005-0000-0000-0000BB000000}"/>
    <cellStyle name="千位分隔 3" xfId="132" xr:uid="{00000000-0005-0000-0000-0000BC000000}"/>
    <cellStyle name="千位分隔 4" xfId="133" xr:uid="{00000000-0005-0000-0000-0000BD000000}"/>
    <cellStyle name="千位分隔 6" xfId="134" xr:uid="{00000000-0005-0000-0000-0000BE000000}"/>
    <cellStyle name="千位分隔 9 2" xfId="135" xr:uid="{00000000-0005-0000-0000-0000BF000000}"/>
    <cellStyle name="样式 1" xfId="136" xr:uid="{00000000-0005-0000-0000-0000C0000000}"/>
    <cellStyle name="样式 1 2 2" xfId="137" xr:uid="{00000000-0005-0000-0000-0000C1000000}"/>
    <cellStyle name="样式 1 2 5 2" xfId="138" xr:uid="{00000000-0005-0000-0000-0000C2000000}"/>
    <cellStyle name="一般 2 4" xfId="139" xr:uid="{00000000-0005-0000-0000-0000C3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jpeg"/><Relationship Id="rId18" Type="http://schemas.openxmlformats.org/officeDocument/2006/relationships/image" Target="media/image18.png"/><Relationship Id="rId13" Type="http://schemas.openxmlformats.org/officeDocument/2006/relationships/image" Target="media/image13.png"/><Relationship Id="rId3" Type="http://schemas.openxmlformats.org/officeDocument/2006/relationships/image" Target="media/image3.jpeg"/><Relationship Id="rId7" Type="http://schemas.openxmlformats.org/officeDocument/2006/relationships/image" Target="media/image7.png"/><Relationship Id="rId17" Type="http://schemas.openxmlformats.org/officeDocument/2006/relationships/image" Target="media/image17.png"/><Relationship Id="rId12" Type="http://schemas.openxmlformats.org/officeDocument/2006/relationships/image" Target="media/image12.png"/><Relationship Id="rId2" Type="http://schemas.openxmlformats.org/officeDocument/2006/relationships/image" Target="media/image2.png"/><Relationship Id="rId16" Type="http://schemas.openxmlformats.org/officeDocument/2006/relationships/image" Target="media/image16.png"/><Relationship Id="rId6" Type="http://schemas.openxmlformats.org/officeDocument/2006/relationships/image" Target="media/image6.jpeg"/><Relationship Id="rId11" Type="http://schemas.openxmlformats.org/officeDocument/2006/relationships/image" Target="media/image11.png"/><Relationship Id="rId1" Type="http://schemas.openxmlformats.org/officeDocument/2006/relationships/image" Target="media/image1.png"/><Relationship Id="rId5" Type="http://schemas.openxmlformats.org/officeDocument/2006/relationships/image" Target="media/image5.png"/><Relationship Id="rId15" Type="http://schemas.openxmlformats.org/officeDocument/2006/relationships/image" Target="media/image15.png"/><Relationship Id="rId19" Type="http://schemas.openxmlformats.org/officeDocument/2006/relationships/image" Target="media/image19.png"/><Relationship Id="rId10" Type="http://schemas.openxmlformats.org/officeDocument/2006/relationships/image" Target="media/image10.png"/><Relationship Id="rId9" Type="http://schemas.openxmlformats.org/officeDocument/2006/relationships/image" Target="media/image9.png"/><Relationship Id="rId4" Type="http://schemas.openxmlformats.org/officeDocument/2006/relationships/image" Target="media/image4.jpeg"/><Relationship Id="rId14" Type="http://schemas.openxmlformats.org/officeDocument/2006/relationships/image" Target="media/image14.png"/></Relationships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calcChain" Target="calcChain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www.wps.cn/officeDocument/2020/cellImage" Target="cellimages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IT\Documents\Hotel%20Projects\SLMD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Users\Administrator\AppData\Local\Temp\360zip$Temp\360$0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Applications\Microsoft%20Office%202011\Office\Startup\Excel\SUNJIN\EXC\&#23385;&#22806;&#20132;1.XLS?28F7C82B" TargetMode="External"/><Relationship Id="rId1" Type="http://schemas.openxmlformats.org/officeDocument/2006/relationships/externalLinkPath" Target="file:///\\28F7C82B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\work\HoneyWell\WINDOWS\TEMP\TMEP_LI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Pc_1/pc_1_c/YA/534052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ynologyDrive/002%20-%20&#32034;&#33778;&#29305;&#28023;&#21475;/1001%20-%20Sofitel%20Haikou/6%20-%20IT%20System%20Master%20List%20for%20Back%20Of%20House&#37202;&#24215;&#31649;&#29702;&#31995;&#32479;&#24635;&#28165;&#21333;/Bruss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ncche1/AppData/Local/Microsoft/Windows/Temporary%20Internet%20Files/Content.Outlook/H740XVEV/JV%20Template_GL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D\work\magna\Security%20System%20-%20Quotation%20Template%20-%20v0.23%20-%2020120120%20-%20LHQ.xls?6E8D1F83" TargetMode="External"/><Relationship Id="rId1" Type="http://schemas.openxmlformats.org/officeDocument/2006/relationships/externalLinkPath" Target="file:///\\6E8D1F83\Security%20System%20-%20Quotation%20Template%20-%20v0.23%20-%2020120120%20-%20LH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\WINDOWS\TEMP\TMEP_LI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/work/HoneyWell/Documents%20and%20Settings/yang.qianjin/Application%20Data/SogouExplorer/Download/WINDOWS/TEMP/TMEP_LI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Company\project\bjproject\bjparkview\micros%2097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83BCA2D9\Continental%20-%20Appendix%20A2007%202007-03-15-OTC+Guyancout+Chi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H7970%20&#28023;&#21475;&#32034;&#33778;&#29305;\&#38750;&#24120;&#37325;&#35201;%20-%20FFE%20&#30830;&#35748;&#30340;&#24102;&#20215;&#26684;&#28165;&#21333;&#65288;&#21512;&#24182;&#22312;&#24635;&#34920;&#30340;&#25968;&#25454;&#65289;-0629\RecoveredExternalLink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yron/Marriott%20Sanya/New%20Work/SY%20Opera%20Upgrading/Lan%20Tender/LAN%20Tender_Master_Q1_09R1%20-%2004Feb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&#38379;&#24503;&#24544;/&#22823;&#36830;&#21644;&#24179;&#24191;&#22330;/WFW311/TEMP/Spares/FILES/SMCTS2/SMCTSSP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Outlook/TTWOJYTQ/Locatel%20CTV%20IPTV%20Proposal%20for%20Wanda%20Wuhan%20hotel%20Sep12'13_Ver1.2(cost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&#38379;&#24503;&#24544;\&#22823;&#36830;&#21644;&#24179;&#24191;&#22330;\WFW311\TEMP\GP\GP_Ph1\SBB-OIs\Hel-O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&#38379;&#24503;&#24544;/&#22823;&#36830;&#21644;&#24179;&#24191;&#22330;/WFW311/TEMP/GP/GP_Ph1/SBB-OIs/Hel-OI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WJF/&#20445;&#21033;&#20016;&#33457;&#22253;/&#20013;&#20154;&#26234;&#33021;/&#24037;&#31243;&#39033;&#30446;/&#20013;&#20154;&#38598;&#22242;&#26234;&#33021;&#20449;&#24687;&#31649;&#29702;&#31995;&#32479;/&#25104;&#26412;/&#38598;&#22242;&#26234;&#33021;&#20449;&#24687;&#31649;&#29702;&#25104;&#26412;2_2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Pc_1\pc_1_c\YA\534052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Users\Administrator\AppData\Local\Temp\360zip$Temp\360$0\&#21512;&#21516;&#38468;&#2021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&#38379;&#24503;&#24544;\&#22823;&#36830;&#21644;&#24179;&#24191;&#22330;\WFW311\TEMP\GP\tamer\WINDOWS\GP_A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enny%20Fang/Local%20Settings/Temporary%20Internet%20Files/OLK8/Catalogue%20Template%20-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\DOCUME~1\zmluo\LOCALS~1\Temp\software%20quote%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OCUME~1\zmluo\LOCALS~1\Temp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H7970%20&#28023;&#21475;&#32034;&#33778;&#29305;\&#38750;&#24120;&#37325;&#35201;%20-%20FFE%20&#30830;&#35748;&#30340;&#24102;&#20215;&#26684;&#28165;&#21333;&#65288;&#21512;&#24182;&#22312;&#24635;&#34920;&#30340;&#25968;&#25454;&#65289;-0629\RecoveredExternalLink18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Applications\Microsoft%20Office%202011\Office\Startup\Excel\ESTIMA~1\LINK1.XLS?CF04490C" TargetMode="External"/><Relationship Id="rId1" Type="http://schemas.openxmlformats.org/officeDocument/2006/relationships/externalLinkPath" Target="file:///\\CF04490C\LINK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/LIN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23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ocuments%20and%20Settings\Jeff%20Zhang\Local%20Settings\Temporary%20Internet%20Files\Content.Outlook\3URQA3EI\Crowne%20Plaza%20Hangzhou-Sun0903%20%20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4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A845EED5\Sheraton%20Qiandao%20Lake%20_WS%20WV%20E-CN_Non-Nortel_v2.0_Sep%2011'09.xl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\Documents%20and%20Settings\Jeff%20Zhang\Local%20Settings\Temporary%20Internet%20Files\Content.Outlook\3URQA3EI\Crowne%20Plaza%20Hangzhou-Sun0903%20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Users\Administrator\AppData\Local\Temp\360zip$Temp\360$0\&#20029;&#31513;&#37202;&#24215;&#31649;&#29702;&#31995;&#32479;&#26381;&#21153;&#22120;&#25253;&#20215;-2010072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8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Administrator\AppData\Local\Temp\360zip$Temp\360$0\&#20029;&#31513;&#37202;&#24215;&#31649;&#29702;&#31995;&#32479;&#26381;&#21153;&#22120;&#25253;&#20215;-2010072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fidsel-bdc\manager$\TEMP\&#50724;&#53356;&#50864;&#463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MLUO~1.MFC/LOCALS~1/Temp/Sofitel%20Plaza%20Hanoi%20Full4%20-%20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Users\apple\Desktop\Z:\Users\Administrator\AppData\Local\Temp\360zip$Temp\360$0\2&#32593;&#32476;&#31995;&#32479;&#25253;&#20215;.xls?E5BAA59B" TargetMode="External"/><Relationship Id="rId1" Type="http://schemas.openxmlformats.org/officeDocument/2006/relationships/externalLinkPath" Target="file:///\\E5BAA59B\2&#32593;&#32476;&#31995;&#32479;&#25253;&#2021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9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2825;&#27941;CY/5SU/Budget/&#36719;&#35013;&#37319;&#36141;/5SU&#37319;&#36141;/Users/Nick/Desktop/JW%20CHONGQING%202015/5SU/PRE-OPENING%20BUDGET-Express%20by%20HI%20Putuo(Updated%20on%20Aug%2019)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Users\apple\Desktop\H:\Opening%20Kit\From%20DC\Development%20Model%20v5.1\Development%20Model%20v5.1.xls?6D381A7C" TargetMode="External"/><Relationship Id="rId1" Type="http://schemas.openxmlformats.org/officeDocument/2006/relationships/externalLinkPath" Target="file:///\\6D381A7C\Development%20Model%20v5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vin.wang/AppData/Roaming/Microsoft/Excel/FCS%20Pricebook/FCS%20Master%20Price%20List%202009-2010%20(Final%20version%209)%20-%20Apr14'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Users\Frank\Documents\Works\Sheraton%20Shaoxing\IT%20Budget\IT%20Budget-Sheraton%20Shaoxing%20Keqiao%20Hotel%203.0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&#30707;&#22522;\&#22823;&#19996;&#28023;&#19975;&#35946;\&#31995;&#32479;&#25253;&#20215;&#21333;201403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Kapil\cdrive\TEMP\WINNT\Profiles\Administrator\Desktop\Kapil\Business%20PLAn\Biz%20Plan%20Templates%20Final\RMS-AWB2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apple\Desktop\d:\Users\Administrator\AppData\Local\Microsoft\Windows\Temporary%20Internet%20Files\Content.Outlook\S7YYZ68S\Kapil\cdrive\TEMP\WINNT\Profiles\Administrator\Desktop\Kapil\Business%20PLAn\Biz%20Plan%20Templates%20Final\RMS-AWB2.XLS?6AF92C65" TargetMode="External"/><Relationship Id="rId1" Type="http://schemas.openxmlformats.org/officeDocument/2006/relationships/externalLinkPath" Target="file:///\\6AF92C65\RMS-AWB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34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5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6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I:\&#39033;&#30446;&#21442;&#32771;\&#26118;&#23665;&#20307;&#32946;&#20013;&#24515;\&#26118;&#23665;&#65293;&#31456;&#24314;&#21326;\&#22522;&#30784;&#25253;&#20215;&#34920;072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ocuments%20and%20Settings\Joane%20Khoo\My%20Documents\My%20Received%20Files\SEA%20Quote%20V6%202104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39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9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43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42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4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Documents%20and%20Settings\admin\Local%20Settings\Temporary%20Internet%20Files\OLK65\Galaxy\Sheraton%20Guiyang-1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44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H7970%20&#25307;&#26631;&#25991;&#20214;\Tender%20002%20IT%20&#30828;&#20214;&#35774;&#22791;\&#21512;&#21516;%20&#38468;&#20214;&#19968;&#65306;IT%20&#30828;&#20214;&#28165;&#21333;&#65288;&#21512;&#21516;&#28165;&#21333;&#65289;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F\Compaq\AR07099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Ryan\Desktop\Compaq\AR07099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mpaq\AR0709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46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olumes\Untitled\G:\Users\cathiawang\Desktop\Sofitel%20Xiong'an\&#20154;&#25165;&#19982;&#25991;&#21270;\HOE\HOE\&#21508;&#37096;&#38376;&#36882;&#20132;&#25991;&#20214;\&#20154;&#25991;&#37096;-&#20154;&#25165;&#19982;&#25991;&#21270;&#37096;HOE&#28165;&#21333;2022071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CHIA/Desktop/Marriott%20&#34015;&#21439;/&#39044;&#31639;&#25991;&#20214;/Marriott%20&#34015;&#21439;/&#39044;&#31639;&#25991;&#20214;/Marriott%20&#34015;&#21439;/&#39044;&#31639;&#25991;&#20214;/@/Bgs1/455&#24352;&#35273;&#38750;/FO%20Candic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ple/Desktop/hnfs001/hsh-headquarter/DOCUME~1/mschulze/LOCALS~1/Temp/_tc/Conti%20Retail%20V3-4years-customer-quote%20(Step1%20AsIs)%20(PC-G%20V3R2g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61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_\IC_Wuxi_Shared_Folder\DOCUME~1\zmluo\LOCALS~1\Temp\software%20quote%2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5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P/Compaq/AR07099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Administrator\AppData\Local\Microsoft\Windows\Temporary%20Internet%20Files\Content.Outlook\S7YYZ68S\&#38379;&#24503;&#24544;\&#22823;&#36830;&#21644;&#24179;&#24191;&#22330;\WFW311\TEMP\fnl-gp2\ToolboxGP\Kor\OSP_Becht_Fi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53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Compaq\AR0709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OCUME~1\ZMLUO~1.MFC\LOCALS~1\Temp\Sofitel%20Plaza%20Hanoi%20Full4%20-%20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28145;&#22323;&#23453;&#23433;&#19975;&#24609;/&#20379;&#24212;&#21830;&#39044;&#31639;&#28165;&#21333;/fidsel-bdc/manager$/WINNT/Profiles/Administrator/Local%20Settings/Temporary%20Internet%20Files/Content.IE5/8VOH0NMV/07b(1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E:\&#20013;&#21556;\&#20013;&#21556;&#23486;&#39302;&#20108;&#26399;&#29289;&#36164;&#28165;&#21333;\&#20108;&#26399;&#29289;&#36164;&#21512;&#24182;&#29256;&#26412;\&#20013;&#21556;\&#20013;&#21556;&#23486;&#39302;&#20108;&#26399;&#29289;&#36164;&#28165;&#21333;\&#21508;&#26631;&#27573;&#27719;&#24635;&#34920;12.12\&#24037;&#31243;&#24037;&#20855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58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Business\Starwood\Sheraton%20Shaoxing\Pre-opening\Pre-Opening%20Expenses%20Record\Pre%20Opening%20Expenses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63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Users\Administrator\AppData\Local\Microsoft\Windows\Temporary%20Internet%20Files\Content.Outlook\S7YYZ68S\&#38379;&#24503;&#24544;\&#22823;&#36830;&#21644;&#24179;&#24191;&#22330;\WFW311\TEMP\GP\tamer\DOS\TEMP\GPTLBX9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DSHH\Documents\WeChat%20Files\CarlottaW\FileStorage\File\2020-04\D3.%20Glassware&#29627;&#29827;&#22120;&#30399;%2020200427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6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Users\Administrator\AppData\Local\Temp\360zip$Temp\360$0\Quotation_Taipei_06011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DSHH\AppData\Roaming\kingsoft\wps\XLSTART\SUNJIN\EXC\&#36890;&#2788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62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62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ple/Desktop/B9B44903/Cisco%20Pric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Ciscolist\Cisco%20Price%20Tool-10.2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Users\Administrator\AppData\Local\Microsoft\Windows\Temporary%20Internet%20Files\Content.Outlook\S7YYZ68S\WJF\&#20445;&#21033;&#20016;&#33457;&#22253;\WINDOWS\TEMP\&#24037;&#31243;&#25253;&#20215;72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F9.%20updatedHygiene%20Laboratory%20Equipm&#65288;&#20445;&#30041;&#21407;&#26377;&#25968;&#37327;&#26410;&#35843;&#25972;&#65289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F&amp;B%20FF&amp;E(Second%20Draft)\F&amp;B%20Service%20-%20OS&amp;E%20Standard%20without%20price.xlsx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apple\Desktop\H:\D\ITR-Qiu%20Zhijie\Infrastructure\Project\Kone%20Cranes%20-%20Trunkey\Round%20I\Konecranes%20tender%20file&amp;questionlist&amp;latest%20quotation\Kone_Cranes_-_Cabling__Network__AV_-_Quotation_-_V0_49_-_20110706_-_TZ.xls?9BB24BB6" TargetMode="External"/><Relationship Id="rId1" Type="http://schemas.openxmlformats.org/officeDocument/2006/relationships/externalLinkPath" Target="file:///\\9BB24BB6\Kone_Cranes_-_Cabling__Network__AV_-_Quotation_-_V0_49_-_20110706_-_TZ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AR070999.XLS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E:\FCS\FCS%20Quotation\Non%20Group\QiaoFu%20Hotel\QiaoFu_FCS_QT_iGuest_Ver1.0%20.xlsm?B2908F73" TargetMode="External"/><Relationship Id="rId1" Type="http://schemas.openxmlformats.org/officeDocument/2006/relationships/externalLinkPath" Target="file:///\\B2908F73\QiaoFu_FCS_QT_iGuest_Ver1.0%20.xlsm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E:\Ciscolist\Cisco%20Price%20Tool-10.2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NO%20NAME/5SU/&#20379;&#24212;&#21830;&#26356;&#26032;&#30340;&#39044;&#31639;&#28165;&#21333;10.28/PRE-OPENING%20BUDGET-Express%20by%20HI%20Putuo(Updated%20on%20Aug%2019)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Users\apple\Desktop\Bj-xiangjing\Pricelist\My%20Documents\Products\Price%20book\Price%20Book%20v2.2.xls?6E608584" TargetMode="External"/><Relationship Id="rId1" Type="http://schemas.openxmlformats.org/officeDocument/2006/relationships/externalLinkPath" Target="file:///\\6E608584\Price%20Book%20v2.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2825;&#27941;&#38470;&#23478;&#22068;&#19975;&#24609;&#37202;&#24215;/&#22825;&#27941;&#19975;&#24609;&#26631;&#20070;/&#22825;&#27941;&#19975;&#24609;&#26631;&#20070;/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BIZCTR"/>
      <sheetName val="18COMPUT"/>
      <sheetName val="19 POS"/>
      <sheetName val="Contract Cover"/>
      <sheetName val="Mp-team 1"/>
      <sheetName val="Discount Factors Reseller"/>
      <sheetName val="Table"/>
      <sheetName val="Combo"/>
      <sheetName val="Starwood Summary"/>
      <sheetName val="MasterHardware"/>
      <sheetName val="2014-Standard"/>
      <sheetName val="CalculationTable"/>
      <sheetName val="Item Details"/>
      <sheetName val="T&amp;C"/>
      <sheetName val="18 POS"/>
      <sheetName val="#REF!"/>
      <sheetName val="Do Not Delete"/>
      <sheetName val="Input Sheet"/>
      <sheetName val="DATA"/>
      <sheetName val="FCS"/>
      <sheetName val="CCTV(Samsung Analog)"/>
      <sheetName val="Constants"/>
      <sheetName val="报价单"/>
      <sheetName val="Assumptions"/>
      <sheetName val="In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-TEO"/>
      <sheetName val="Cisco CallManager"/>
      <sheetName val="Cisco IP Phone 电话机"/>
      <sheetName val="Voice Gateway 语音网关"/>
      <sheetName val="Cisco UCCE"/>
      <sheetName val="IP IVR"/>
      <sheetName val="11Mar 06 compare"/>
      <sheetName val="eqpmad2"/>
      <sheetName val="Configurator"/>
      <sheetName val="COST INDEX"/>
      <sheetName val="Discount"/>
      <sheetName val="LIST"/>
      <sheetName val="Open"/>
      <sheetName val="清单1"/>
      <sheetName val="Planning Corning"/>
      <sheetName val="POWER ASSUMPTIONS"/>
      <sheetName val="G.1R-Shou COP Gf"/>
      <sheetName val="Toolbox"/>
      <sheetName val="Mp-team 1"/>
      <sheetName val="MasterHardware"/>
      <sheetName val="Exchange Rates 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SW-TEO"/>
      <sheetName val="DATA"/>
      <sheetName val="LIST"/>
      <sheetName val="报价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Item Details"/>
      <sheetName val="CalculationTable"/>
      <sheetName val="系数51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报价单"/>
      <sheetName val="说明"/>
      <sheetName val="水平区"/>
      <sheetName val="干线区"/>
      <sheetName val="管理区"/>
      <sheetName val="Instructions"/>
      <sheetName val="MP2"/>
      <sheetName val="Inv Spread"/>
      <sheetName val="DATA"/>
      <sheetName val="06BIZCTR"/>
      <sheetName val="Variables"/>
      <sheetName val="系数516"/>
      <sheetName val="清单1"/>
      <sheetName val="POWER ASSUMPTIONS"/>
      <sheetName val="SW-TEO"/>
      <sheetName val="eqpmad2"/>
      <sheetName val="#REF!"/>
      <sheetName val="XL4Poppy"/>
      <sheetName val="LIST"/>
      <sheetName val="Item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s"/>
      <sheetName val="系数516"/>
      <sheetName val="Input Sheet"/>
      <sheetName val="Main"/>
      <sheetName val="Assumptions"/>
      <sheetName val="Support Assumption1"/>
      <sheetName val="DO NO DELETE"/>
      <sheetName val="2014-Standard"/>
      <sheetName val="New HW &amp; 3700 SW"/>
      <sheetName val="#REF!"/>
      <sheetName val="CalculationTable"/>
      <sheetName val="Item Details"/>
      <sheetName val="T&amp;C"/>
      <sheetName val="网络合计"/>
      <sheetName val="MasterHardware"/>
      <sheetName val="Exchange Rates 2006"/>
      <sheetName val="报价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Sheet1"/>
      <sheetName val="GL1."/>
      <sheetName val="科目"/>
      <sheetName val="Sheet2"/>
      <sheetName val="Parameter"/>
      <sheetName val="120901"/>
      <sheetName val="1.GL1208001"/>
      <sheetName val="2.SP、SPB"/>
      <sheetName val="3LADJ"/>
      <sheetName val="4非合同预提鲜花"/>
      <sheetName val="5.车队油"/>
      <sheetName val="6.SP、SPB "/>
      <sheetName val="7.Starwood"/>
      <sheetName val="8合同计提"/>
      <sheetName val="9电话"/>
      <sheetName val="电话"/>
      <sheetName val="10佣金"/>
      <sheetName val="11.分摊"/>
      <sheetName val="分摊"/>
      <sheetName val="12费用预提"/>
      <sheetName val="13ADJ"/>
      <sheetName val="14.能源"/>
      <sheetName val="15计提税金"/>
      <sheetName val="16.SW FEE计提"/>
      <sheetName val="17ADJ (2)"/>
      <sheetName val="袜鞋分摊18"/>
      <sheetName val="19Staff Canteen JI "/>
      <sheetName val="20Benefits"/>
      <sheetName val="21Training"/>
      <sheetName val="六西格玛分摊"/>
      <sheetName val="22洗衣房费用分摊"/>
      <sheetName val="23Kitchen Allo"/>
      <sheetName val="24F&amp;B Allo"/>
      <sheetName val="25ncentive "/>
      <sheetName val="26ncentive"/>
      <sheetName val="n"/>
      <sheetName val="Ls_XLB_WorkbookFile"/>
      <sheetName val="Ls_AgXLB_WorkbookFile"/>
      <sheetName val="06BIZCTR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 Log"/>
      <sheetName val="Short Quote"/>
      <sheetName val="Pricing Summary"/>
      <sheetName val="Security Planning"/>
      <sheetName val="CCTV(Hikvision Analog)"/>
      <sheetName val="CCTV(Samsung Analog)"/>
      <sheetName val="IP CCTV(AXIS)"/>
      <sheetName val="Access control System"/>
      <sheetName val="IDA System (ALEPH-ABE)"/>
      <sheetName val="IDA System (BOSCH)"/>
      <sheetName val="Patrol System"/>
      <sheetName val="ITR Engineer Services"/>
      <sheetName val="Exchange Rates 2006"/>
      <sheetName val="Discount"/>
      <sheetName val="2014-Standard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Sheet9"/>
      <sheetName val="MasterHardware"/>
      <sheetName val="2014-Standard"/>
      <sheetName val="Planning Corning"/>
      <sheetName val="CCTV(Samsung Analo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清单1"/>
      <sheetName val="eqpmad2"/>
      <sheetName val="Pricing Summary"/>
      <sheetName val="MasterHardware"/>
      <sheetName val="CCTV(Samsung Analog)"/>
      <sheetName val="Do Not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!"/>
      <sheetName val="Micros 9700"/>
      <sheetName val="2014-Standard"/>
      <sheetName val="Constants"/>
      <sheetName val="MasterHardware"/>
      <sheetName val="POS"/>
      <sheetName val="POSHW"/>
      <sheetName val="Sheet2"/>
      <sheetName val="Sheet3"/>
      <sheetName val="LIST"/>
      <sheetName val="eqpmad2"/>
      <sheetName val="W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!"/>
      <sheetName val="RMB"/>
      <sheetName val="L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Summary"/>
      <sheetName val="Item Details"/>
      <sheetName val="T&amp;C"/>
      <sheetName val="CalculationTable"/>
      <sheetName val="2014-Standard"/>
      <sheetName val="Proposal-Fidelio FO "/>
      <sheetName val="MasterHardware"/>
      <sheetName val="Discount"/>
      <sheetName val="Input Sheet"/>
      <sheetName val="Constants"/>
      <sheetName val="#REF!"/>
      <sheetName val="Data"/>
      <sheetName val="eqpmad2"/>
      <sheetName val="Configurator"/>
      <sheetName val="COST INDEX"/>
      <sheetName val="Exchange Rates 2006"/>
      <sheetName val="系数516"/>
      <sheetName val="网络"/>
      <sheetName val="Starwoo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Summary"/>
      <sheetName val="Item Details"/>
      <sheetName val="T&amp;C"/>
      <sheetName val="CalculationTable"/>
      <sheetName val="2014-Standard"/>
      <sheetName val="Proposal-Fidelio FO "/>
      <sheetName val="MasterHardware"/>
      <sheetName val="Discount"/>
      <sheetName val="Input Sheet"/>
      <sheetName val="Constants"/>
      <sheetName val="#REF!"/>
      <sheetName val="Data"/>
      <sheetName val="eqpmad2"/>
      <sheetName val="Configurator"/>
      <sheetName val="COST INDEX"/>
      <sheetName val="Exchange Rates 2006"/>
      <sheetName val="系数516"/>
      <sheetName val="Starwood Summary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pmad2"/>
      <sheetName val="主机"/>
      <sheetName val="配件"/>
      <sheetName val="Starwood Summary"/>
      <sheetName val="DO NO DELETE"/>
      <sheetName val="基本设置"/>
      <sheetName val="Financ. Overview"/>
      <sheetName val="Toolbox"/>
      <sheetName val="Discount Factors Reseller"/>
      <sheetName val="Table"/>
      <sheetName val="2014-Standard"/>
      <sheetName val="XL4Poppy"/>
      <sheetName val="Exchange Rates 2006"/>
      <sheetName val="LIST"/>
      <sheetName val="POWER ASSUMPTIONS"/>
      <sheetName val="RMB"/>
      <sheetName val="Sheet9"/>
      <sheetName val="BA "/>
      <sheetName val="G.1R-Shou COP Gf"/>
      <sheetName val="系数5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pmad2"/>
      <sheetName val="ref table"/>
      <sheetName val="2014-Standar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-TEO"/>
      <sheetName val="Cisco CallManager"/>
      <sheetName val="Cisco IP Phone 电话机"/>
      <sheetName val="Voice Gateway 语音网关"/>
      <sheetName val="Cisco UCCE"/>
      <sheetName val="IP IVR"/>
      <sheetName val="11Mar 06 compare"/>
      <sheetName val="Configurator"/>
      <sheetName val="COST INDEX"/>
      <sheetName val="eqpmad2"/>
      <sheetName val="Discount"/>
      <sheetName val="LIST"/>
      <sheetName val="Open"/>
      <sheetName val="清单1"/>
      <sheetName val="Planning Corning"/>
      <sheetName val="POWER ASSUMPTIONS"/>
      <sheetName val="G.1R-Shou COP Gf"/>
      <sheetName val="Toolbox"/>
      <sheetName val="Mp-team 1"/>
      <sheetName val="报价单"/>
      <sheetName val="ref table2"/>
      <sheetName val="Variables"/>
      <sheetName val="2014-Stand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网络平台"/>
      <sheetName val="系数516"/>
      <sheetName val="报价单"/>
      <sheetName val="Proposal-Fidelio FO "/>
      <sheetName val="SW-TEO"/>
      <sheetName val="eqpmad2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网络平台"/>
      <sheetName val="Toolbox"/>
      <sheetName val="系数51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Constants"/>
      <sheetName val="COST INDEX"/>
      <sheetName val="WinSuite"/>
      <sheetName val="报价单"/>
      <sheetName val="Item_Details"/>
      <sheetName val="G_1R-Shou_COP_Gf"/>
      <sheetName val="Capital_Structure"/>
      <sheetName val="Occ_&amp;_Rate"/>
      <sheetName val="Do_Not_Delete"/>
      <sheetName val="Exchange Rates"/>
      <sheetName val="网络平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Details"/>
      <sheetName val="报价单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"/>
      <sheetName val="报价单"/>
      <sheetName val="Starwood Summary"/>
      <sheetName val="Opera Xpress+PMS V7"/>
      <sheetName val="PMS V7"/>
      <sheetName val="Micros 3700"/>
      <sheetName val="Info"/>
      <sheetName val="Summary Sheet"/>
      <sheetName val="PO Calculator"/>
      <sheetName val="Open"/>
      <sheetName val=" Bundled Discount for Brands"/>
      <sheetName val="Data"/>
      <sheetName val="Proposal-Fidelio FO "/>
      <sheetName val="Discount Factors Reseller"/>
      <sheetName val="Table"/>
      <sheetName val="Item Details"/>
      <sheetName val="CSSP"/>
      <sheetName val="DO NO DELETE"/>
      <sheetName val="INPUT"/>
      <sheetName val="Opera_Xpress+PMS_V7"/>
      <sheetName val="PMS_V7"/>
      <sheetName val="Micros_3700"/>
      <sheetName val="Instructions"/>
      <sheetName val="99CCTV"/>
      <sheetName val="99PA"/>
      <sheetName val="网络"/>
      <sheetName val="XL4Poppy"/>
      <sheetName val="Do Not Delete"/>
      <sheetName val="Toolbox"/>
      <sheetName val="Summary"/>
      <sheetName val="Opera PMS"/>
      <sheetName val="POS Quotation"/>
      <sheetName val="LPS Lite"/>
      <sheetName val="CRS"/>
      <sheetName val="MP2"/>
      <sheetName val="Inv Spread"/>
      <sheetName val="New HW &amp; 3700 SW"/>
      <sheetName val="BJ_INN"/>
      <sheetName val="06BIZC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"/>
      <sheetName val="报价单"/>
      <sheetName val="Starwood Summary"/>
      <sheetName val="Opera Xpress+PMS V7"/>
      <sheetName val="PMS V7"/>
      <sheetName val="Micros 3700"/>
      <sheetName val="Open"/>
      <sheetName val=" Bundled Discount for Brands"/>
      <sheetName val="Data"/>
      <sheetName val="Info"/>
      <sheetName val="Summary Sheet"/>
      <sheetName val="PO Calculator"/>
      <sheetName val="Proposal-Fidelio FO "/>
      <sheetName val="Discount Factors Reseller"/>
      <sheetName val="Table"/>
      <sheetName val="Item Details"/>
      <sheetName val="CSSP"/>
      <sheetName val="DO NO DELETE"/>
      <sheetName val="INPUT"/>
      <sheetName val="Opera_Xpress+PMS_V7"/>
      <sheetName val="PMS_V7"/>
      <sheetName val="Micros_3700"/>
      <sheetName val="Instructions"/>
      <sheetName val="99CCTV"/>
      <sheetName val="99PA"/>
      <sheetName val="Summary"/>
      <sheetName val="Opera PMS"/>
      <sheetName val="POS Quotation"/>
      <sheetName val="LPS Lite"/>
      <sheetName val="CRS"/>
      <sheetName val="XL4Poppy"/>
      <sheetName val="Do Not Delete"/>
      <sheetName val="Toolbox"/>
      <sheetName val="New HW &amp; 3700 SW"/>
      <sheetName val="Cisco CallManager"/>
      <sheetName val="Cisco IP Phone 电话机"/>
      <sheetName val="Voice Gateway 语音网关"/>
      <sheetName val="Cisco UCCE"/>
      <sheetName val="IP IVR"/>
      <sheetName val="网络合计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Financ. Overview"/>
      <sheetName val="Toolbox"/>
      <sheetName val="LINK1"/>
      <sheetName val="Mp-team 1"/>
      <sheetName val="Server"/>
      <sheetName val="11Mar 06 comp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Financ. Overview"/>
      <sheetName val="Toolbox"/>
      <sheetName val="LINK1"/>
      <sheetName val="Mp-team 1"/>
      <sheetName val="Server"/>
      <sheetName val="11Mar 06 compare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Mp-team 1"/>
      <sheetName val="Financ. Overview"/>
      <sheetName val="Toolbox"/>
      <sheetName val="LINK1"/>
      <sheetName val="Server"/>
      <sheetName val="Item Details"/>
      <sheetName val="CalculationTable"/>
      <sheetName val="11Mar 06 compare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99CCTV"/>
      <sheetName val="99PA"/>
      <sheetName val="11Mar 06 compare"/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Data2"/>
      <sheetName val="Constants"/>
      <sheetName val="Capital Structure"/>
      <sheetName val="Occ &amp; Rate"/>
      <sheetName val="XL4Poppy"/>
      <sheetName val="G.1R-Shou COP Gf"/>
      <sheetName val="Assumptions"/>
      <sheetName val="Support Assumption1"/>
      <sheetName val="CSSP"/>
      <sheetName val="Proposal-Fidelio FO "/>
      <sheetName val="Sheet9"/>
      <sheetName val="Item Details"/>
      <sheetName val="Do Not Delete"/>
      <sheetName val="Server"/>
      <sheetName val="ref table"/>
      <sheetName val="Variables"/>
      <sheetName val="Discount"/>
      <sheetName val="Calculation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Input Sheet"/>
      <sheetName val="99CCTV"/>
      <sheetName val="99PA"/>
      <sheetName val="Discount"/>
      <sheetName val="11Mar 06 compare"/>
      <sheetName val="Configurator"/>
      <sheetName val="COST INDEX"/>
      <sheetName val="XL4Poppy"/>
      <sheetName val="Sheet9"/>
      <sheetName val="Ser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Summary Sheet"/>
      <sheetName val="PO Calculator"/>
      <sheetName val="CoverPage"/>
      <sheetName val="FCS Application"/>
      <sheetName val="SOW"/>
      <sheetName val="1.WinSuite"/>
      <sheetName val="2.WinVoice"/>
      <sheetName val="3.e-Connect"/>
      <sheetName val="4.I-Service"/>
      <sheetName val="4.I-Service (Nortel)"/>
      <sheetName val="5.WinFax"/>
      <sheetName val="6.e-Engineering"/>
      <sheetName val="7.I-Suite"/>
      <sheetName val="8.FCS hardware and OS"/>
      <sheetName val="10.Engineer(T&amp;A)"/>
      <sheetName val="11.Maintenance"/>
      <sheetName val="Cost"/>
      <sheetName val="9.Normadix"/>
      <sheetName val="Configurator"/>
      <sheetName val="UBS"/>
      <sheetName val="UIS"/>
      <sheetName val="WinVoice"/>
      <sheetName val="Connect"/>
      <sheetName val="e-Connect"/>
      <sheetName val="i-Services"/>
      <sheetName val="i-Services (Nortel Only)"/>
      <sheetName val="e-Engineering"/>
      <sheetName val="WinFax"/>
      <sheetName val="e-Concierge"/>
      <sheetName val="#REF!"/>
      <sheetName val="Formulas"/>
      <sheetName val="CalculationTable"/>
      <sheetName val="Item Details"/>
      <sheetName val="T&amp;C"/>
      <sheetName val="Combo"/>
      <sheetName val="Discount Factors Reseller"/>
      <sheetName val="Table"/>
      <sheetName val="FCS"/>
      <sheetName val="Constants"/>
      <sheetName val="Data"/>
      <sheetName val="Server"/>
      <sheetName val="XL4Poppy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99CCTV"/>
      <sheetName val="99PA"/>
      <sheetName val="11Mar 06 compare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99CCTV"/>
      <sheetName val="99PA"/>
      <sheetName val="Comb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99CCTV"/>
      <sheetName val="99PA"/>
      <sheetName val="11Mar 06 comp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信息系统"/>
      <sheetName val="Constants"/>
      <sheetName val="Info"/>
      <sheetName val="Summary Sheet"/>
      <sheetName val="PO Calculator"/>
      <sheetName val="Input Sheet"/>
      <sheetName val="Server"/>
      <sheetName val="Data"/>
      <sheetName val="99CCTV"/>
      <sheetName val="99PA"/>
      <sheetName val="Combo"/>
      <sheetName val="Item Details"/>
      <sheetName val="Calculation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OMPARISON"/>
      <sheetName val="Sheet1"/>
      <sheetName val="#REF!"/>
      <sheetName val="Index"/>
      <sheetName val="Price INDEX"/>
      <sheetName val="Info"/>
      <sheetName val="Summary Sheet"/>
      <sheetName val="PO Calculator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信息系统"/>
      <sheetName val="Constants"/>
      <sheetName val="Info"/>
      <sheetName val="Summary Sheet"/>
      <sheetName val="PO Calculator"/>
      <sheetName val="Input Sheet"/>
      <sheetName val="Server"/>
      <sheetName val="Price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urator"/>
      <sheetName val="COST INDEX"/>
      <sheetName val="汇总"/>
      <sheetName val="Discount"/>
      <sheetName val="Info"/>
      <sheetName val="Summary Sheet"/>
      <sheetName val="PO Calculator"/>
      <sheetName val="Price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-Fidelio FO "/>
      <sheetName val="Proposal-F&amp;B Module"/>
      <sheetName val="Proposal-MF Financial"/>
      <sheetName val="3700Price_Eclipse"/>
      <sheetName val="3700Price_Elite"/>
      <sheetName val="Outlet Listing"/>
      <sheetName val="Hardware"/>
      <sheetName val="Workstation User"/>
      <sheetName val="T&amp;I Expenses"/>
      <sheetName val="MF Financial"/>
      <sheetName val="FO"/>
      <sheetName val="Info"/>
      <sheetName val="Proposal-Fidelio_FO_"/>
      <sheetName val="Proposal-F&amp;B_Module"/>
      <sheetName val="Proposal-MF_Financial"/>
      <sheetName val="Outlet_Listing"/>
      <sheetName val="Workstation_User"/>
      <sheetName val="T&amp;I_Expenses"/>
      <sheetName val="MF_Financial"/>
      <sheetName val="Summary_Sheet"/>
      <sheetName val="Summary Sheet"/>
      <sheetName val="PO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网络合计"/>
      <sheetName val="网络设备"/>
      <sheetName val="服务器及工作站"/>
      <sheetName val="附加设备"/>
      <sheetName val="证券咨询子系统"/>
      <sheetName val="软件"/>
      <sheetName val="远程教育子系统"/>
      <sheetName val="Formulas"/>
      <sheetName val="汇总"/>
      <sheetName val="Discount Factors Reseller"/>
      <sheetName val="Table"/>
      <sheetName val="Toolbox"/>
      <sheetName val="Starwood Summary"/>
      <sheetName val="RMB"/>
      <sheetName val="Cisco CallManager"/>
      <sheetName val="Cisco IP Phone 电话机"/>
      <sheetName val="Voice Gateway 语音网关"/>
      <sheetName val="Cisco UCCE"/>
      <sheetName val="IP IVR"/>
      <sheetName val="DO NO DELETE"/>
      <sheetName val="99CCTV"/>
      <sheetName val="99PA"/>
      <sheetName val="Configurator"/>
      <sheetName val="COST INDEX"/>
      <sheetName val="Info"/>
      <sheetName val="Summary Sheet"/>
      <sheetName val="PO Calculator"/>
      <sheetName val="Sheet9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 Cover"/>
      <sheetName val="Contract_Cover"/>
      <sheetName val="New HW &amp; 3700 SW"/>
      <sheetName val="网络合计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Do Not Delete"/>
      <sheetName val="Discount"/>
      <sheetName val="系数516"/>
      <sheetName val="汇总"/>
      <sheetName val="Discount Factors Reseller"/>
      <sheetName val="Table"/>
      <sheetName val="Toolbox"/>
      <sheetName val="Data"/>
      <sheetName val="MP2"/>
      <sheetName val="Inv Spread"/>
      <sheetName val="Main"/>
      <sheetName val="Configurator"/>
      <sheetName val="COST INDEX"/>
      <sheetName val="报价单"/>
      <sheetName val="CSSP"/>
      <sheetName val="V7 Sofitel"/>
      <sheetName val="#REF!"/>
      <sheetName val="Proposal-Fidelio FO "/>
      <sheetName val="Info"/>
      <sheetName val="Summary Sheet"/>
      <sheetName val="PO Calculator"/>
      <sheetName val="eqpmad2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pital Structure"/>
      <sheetName val="Configurator"/>
      <sheetName val="COST IND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Configurator"/>
      <sheetName val="COST INDEX"/>
      <sheetName val="Variables"/>
      <sheetName val="Starwood Summary"/>
      <sheetName val="CSSP"/>
      <sheetName val="CalculationTable"/>
      <sheetName val="Item Details"/>
      <sheetName val="T&amp;C"/>
      <sheetName val="Instructions"/>
      <sheetName val="Discount Factors Reseller"/>
      <sheetName val="Table"/>
      <sheetName val="Input Sheet"/>
      <sheetName val="Discount"/>
      <sheetName val="Support Assumption1"/>
      <sheetName val="#REF!"/>
      <sheetName val="汇总"/>
      <sheetName val="网络合计"/>
      <sheetName val="XL4Poppy"/>
      <sheetName val="DATA"/>
      <sheetName val="Contract 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  <sheetName val="Inv Spread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 Summary"/>
      <sheetName val="Fee Matrix"/>
      <sheetName val="Infrasys"/>
      <sheetName val="HW-POS"/>
      <sheetName val="HW-List"/>
      <sheetName val="HW-Server"/>
      <sheetName val="HW-Print&amp;SC"/>
      <sheetName val="HW-PC&amp;LT"/>
      <sheetName val="SW-Soft"/>
      <sheetName val="Link@Sheraton"/>
      <sheetName val="Contract Cover"/>
      <sheetName val="Assumptions"/>
      <sheetName val="Support Assumption1"/>
      <sheetName val="MP2"/>
      <sheetName val="Inv Spread"/>
      <sheetName val="Discount"/>
      <sheetName val="#REF!"/>
      <sheetName val="COST INDEX"/>
      <sheetName val="WinSuite"/>
      <sheetName val="99CCTV"/>
      <sheetName val="99PA"/>
      <sheetName val="10.Engineer(T&amp;A)"/>
      <sheetName val="Summary Shee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ms sc"/>
      <sheetName val="POS"/>
      <sheetName val="HRMS"/>
      <sheetName val="GW"/>
      <sheetName val="T&amp;I"/>
      <sheetName val="Server"/>
      <sheetName val="Item Details - IBM Server"/>
      <sheetName val="Terminal"/>
      <sheetName val="Laptop"/>
      <sheetName val="Mac"/>
      <sheetName val="Printers"/>
      <sheetName val="Item Details - Network"/>
      <sheetName val="Item Details - Others"/>
      <sheetName val="Summary - Total Parts"/>
      <sheetName val="Instructions"/>
      <sheetName val="Planning"/>
      <sheetName val="Data"/>
      <sheetName val="Assumptions"/>
      <sheetName val="Support Assumption1"/>
      <sheetName val="MP2"/>
      <sheetName val="Inv Spread"/>
      <sheetName val="10.Engineer(T&amp;A)"/>
      <sheetName val="Summary Sheet"/>
      <sheetName val="Info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ning Corning"/>
      <sheetName val="Fee Matrix"/>
      <sheetName val="Planning"/>
      <sheetName val="Assumptions"/>
      <sheetName val="Support Assump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Discount Factors Reseller"/>
      <sheetName val="Table"/>
      <sheetName val="Contract Cover"/>
      <sheetName val="COST INDEX"/>
      <sheetName val="WinSuite"/>
      <sheetName val="11Mar 06 compare"/>
      <sheetName val="Mp-team 1"/>
      <sheetName val="eqpmad2"/>
      <sheetName val="FCS"/>
      <sheetName val="Instructions"/>
      <sheetName val="Starwood Summary"/>
      <sheetName val="Main"/>
      <sheetName val="Fee Matrix"/>
      <sheetName val="#REF!"/>
      <sheetName val="Index"/>
      <sheetName val="Capital Structure"/>
      <sheetName val="Occ &amp; Rate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Input Sheet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Discount Factors Reseller"/>
      <sheetName val="Table"/>
      <sheetName val="Contract Cover"/>
      <sheetName val="11Mar 06 compare"/>
      <sheetName val="COST INDEX"/>
      <sheetName val="WinSuite"/>
      <sheetName val="eqpmad2"/>
      <sheetName val="FCS"/>
      <sheetName val="Instructions"/>
      <sheetName val="Starwood Summary"/>
      <sheetName val="Main"/>
      <sheetName val="Mp-team 1"/>
      <sheetName val="MP2"/>
      <sheetName val="Inv Spread"/>
      <sheetName val="T&amp;C"/>
      <sheetName val="Item Details - HP Server"/>
      <sheetName val="Index"/>
      <sheetName val="Capital Structure"/>
      <sheetName val="Occ &amp; Rate"/>
      <sheetName val="Discount"/>
      <sheetName val="WinVoice"/>
      <sheetName val="CSSP"/>
      <sheetName val="Planning Corning"/>
      <sheetName val="Fee Matrix"/>
      <sheetName val="Plannin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Discount Factors Reseller"/>
      <sheetName val="Table"/>
      <sheetName val="Contract Cover"/>
      <sheetName val="COST INDEX"/>
      <sheetName val="WinSuite"/>
      <sheetName val="11Mar 06 compare"/>
      <sheetName val="Mp-team 1"/>
      <sheetName val="eqpmad2"/>
      <sheetName val="FCS"/>
      <sheetName val="Instructions"/>
      <sheetName val="Starwood Summary"/>
      <sheetName val="Main"/>
      <sheetName val="Fee Matrix"/>
      <sheetName val="#REF!"/>
      <sheetName val="Planning Cor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COST INDEX"/>
      <sheetName val="Discount"/>
      <sheetName val="ExRate"/>
      <sheetName val="WinSuite"/>
      <sheetName val="MIM"/>
      <sheetName val="WinVoice"/>
      <sheetName val="WV Ports Calculator"/>
      <sheetName val="calc"/>
      <sheetName val="WinFax"/>
      <sheetName val="Connect"/>
      <sheetName val="i-Services (Cisco)"/>
      <sheetName val="HW SW Pre-Req"/>
      <sheetName val="Proposal Templates"/>
      <sheetName val="PRODUCT"/>
      <sheetName val="SOR Template"/>
      <sheetName val="Countries"/>
      <sheetName val="Drivers"/>
      <sheetName val="DO NO DELETE"/>
      <sheetName val="Price Book"/>
      <sheetName val="Mp-team 1"/>
      <sheetName val="11Mar 06 compare"/>
      <sheetName val="Do Not Delete"/>
      <sheetName val="Financ. Overview"/>
      <sheetName val="Toolbox"/>
      <sheetName val="Input Sheet"/>
      <sheetName val="Instructions"/>
      <sheetName val="Fee Matrix"/>
      <sheetName val="Pricing Summary"/>
      <sheetName val="CalculationTable"/>
      <sheetName val="Item Details"/>
      <sheetName val="T&amp;C"/>
      <sheetName val="Planning Corning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roject Assumptions"/>
      <sheetName val="PTER 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网络合计"/>
      <sheetName val="汇总"/>
      <sheetName val="WinVoice"/>
      <sheetName val="Contract Cover"/>
      <sheetName val="Price Book"/>
      <sheetName val="Discount Factors Reseller"/>
      <sheetName val="Table"/>
      <sheetName val="Toolbox"/>
      <sheetName val="Proposal-Fidelio FO "/>
      <sheetName val="FCS"/>
      <sheetName val="Input Sheet"/>
      <sheetName val="CSSP"/>
      <sheetName val="RMB"/>
      <sheetName val="New HW &amp; 3700 SW"/>
      <sheetName val="Instructions"/>
      <sheetName val="Price INDEX"/>
      <sheetName val="Pricing Summary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roject Assumptions"/>
      <sheetName val="PTER 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网络合计"/>
      <sheetName val="汇总"/>
      <sheetName val="WinVoice"/>
      <sheetName val="Contract Cover"/>
      <sheetName val="Input Sheet"/>
      <sheetName val="Price Book"/>
      <sheetName val="Server"/>
      <sheetName val="Mac"/>
      <sheetName val="Info"/>
      <sheetName val="Summary Sheet"/>
      <sheetName val="PO Calculator"/>
      <sheetName val="Instructions"/>
      <sheetName val="Pricing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Capital Structure"/>
      <sheetName val="Occ &amp; Rate"/>
      <sheetName val="WinSuite"/>
      <sheetName val="New HW &amp; 3700 SW"/>
      <sheetName val="RMB"/>
      <sheetName val="Starwood Summary"/>
      <sheetName val="CSSP"/>
      <sheetName val="ref table2"/>
      <sheetName val="汇总"/>
      <sheetName val="Support Assumption1"/>
      <sheetName val="Index"/>
      <sheetName val="DO NO DELETE"/>
      <sheetName val="Units of Measurement"/>
      <sheetName val="Variables"/>
      <sheetName val="Drivers"/>
      <sheetName val="10.Engineer(T&amp;A)"/>
      <sheetName val="Summary Sheet"/>
      <sheetName val="Info"/>
      <sheetName val="Assumptions"/>
      <sheetName val="MP2"/>
      <sheetName val="Inv Spread"/>
      <sheetName val="Mp-team 1"/>
      <sheetName val="Server"/>
      <sheetName val="M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 NO DELETE"/>
      <sheetName val="Quotation Summary"/>
      <sheetName val="PMS"/>
      <sheetName val="SC"/>
      <sheetName val="MC"/>
      <sheetName val="MFF"/>
      <sheetName val="POS"/>
      <sheetName val="3rd Party Hardware"/>
      <sheetName val="eqpmad2"/>
      <sheetName val="COST INDEX"/>
      <sheetName val="WinSuite"/>
      <sheetName val="New HW &amp; 3700 SW"/>
      <sheetName val="Main"/>
      <sheetName val="Data"/>
      <sheetName val="Info"/>
      <sheetName val="Summary Sheet"/>
      <sheetName val="PO Calculator"/>
      <sheetName val="Configurator"/>
      <sheetName val="Capital Structure"/>
      <sheetName val="Occ &amp; Rate"/>
      <sheetName val="2014-Standard"/>
      <sheetName val="WinVoice"/>
      <sheetName val="Input Sheet"/>
      <sheetName val="Constants"/>
      <sheetName val="Discount"/>
      <sheetName val="网络"/>
      <sheetName val="Value"/>
      <sheetName val="Starwood Summary"/>
      <sheetName val="CalculationTable"/>
      <sheetName val="Item Details"/>
      <sheetName val="T&amp;C"/>
      <sheetName val="99CCTV"/>
      <sheetName val="99PA"/>
      <sheetName val="Proposal-Fidelio FO "/>
      <sheetName val="Discount Factors Reseller"/>
      <sheetName val="Table"/>
      <sheetName val="Instructions"/>
      <sheetName val="汇总"/>
      <sheetName val="Planning Corning"/>
      <sheetName val="Server"/>
      <sheetName val="M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 NO DELETE"/>
      <sheetName val="Quotation Summary"/>
      <sheetName val="PMS"/>
      <sheetName val="SC"/>
      <sheetName val="MC"/>
      <sheetName val="MFF"/>
      <sheetName val="POS"/>
      <sheetName val="3rd Party Hardware"/>
      <sheetName val="eqpmad2"/>
      <sheetName val="COST INDEX"/>
      <sheetName val="WinSuite"/>
      <sheetName val="New HW &amp; 3700 SW"/>
      <sheetName val="Main"/>
      <sheetName val="Data"/>
      <sheetName val="Info"/>
      <sheetName val="Summary Sheet"/>
      <sheetName val="PO Calculator"/>
      <sheetName val="Configurator"/>
      <sheetName val="Constants"/>
      <sheetName val="Capital Structure"/>
      <sheetName val="Occ &amp; Rate"/>
      <sheetName val="2014-Standard"/>
      <sheetName val="WinVoice"/>
      <sheetName val="Input Sheet"/>
      <sheetName val="网络"/>
      <sheetName val="Planning Corning"/>
      <sheetName val="Price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 NO DELETE"/>
      <sheetName val="Quotation Summary"/>
      <sheetName val="PMS"/>
      <sheetName val="SC"/>
      <sheetName val="MC"/>
      <sheetName val="MFF"/>
      <sheetName val="POS"/>
      <sheetName val="3rd Party Hardware"/>
      <sheetName val="eqpmad2"/>
      <sheetName val="COST INDEX"/>
      <sheetName val="WinSuite"/>
      <sheetName val="New HW &amp; 3700 SW"/>
      <sheetName val="Main"/>
      <sheetName val="Data"/>
      <sheetName val="Info"/>
      <sheetName val="Summary Sheet"/>
      <sheetName val="PO Calculator"/>
      <sheetName val="Configurator"/>
      <sheetName val="Constants"/>
      <sheetName val="Capital Structure"/>
      <sheetName val="Occ &amp; Rate"/>
      <sheetName val="2014-Standard"/>
      <sheetName val="WinVoice"/>
      <sheetName val="Input Sheet"/>
      <sheetName val="网络"/>
      <sheetName val="Planning Corning"/>
      <sheetName val="Price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wood Summary"/>
      <sheetName val="Linux-Hardware Detail"/>
      <sheetName val="Assumptions"/>
      <sheetName val="Support Assumption1"/>
      <sheetName val="Formulas"/>
      <sheetName val="Contract Cover"/>
      <sheetName val="DO NO DELETE"/>
      <sheetName val="Input Sheet"/>
      <sheetName val="XL4Poppy"/>
      <sheetName val="Discount"/>
      <sheetName val="COST INDEX"/>
      <sheetName val="WinSuite"/>
      <sheetName val="WinVoice"/>
      <sheetName val="Capital Structure"/>
      <sheetName val="Occ &amp; Rate"/>
      <sheetName val="Do Not Delete"/>
      <sheetName val="New HW &amp; 3700 SW"/>
      <sheetName val="网络"/>
      <sheetName val="Price Book"/>
      <sheetName val="Open"/>
      <sheetName val="RMB"/>
      <sheetName val="DATA"/>
      <sheetName val="Sheraton Guiyang-1P"/>
      <sheetName val="Server"/>
      <sheetName val="Planning Cor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Quintet DOS"/>
      <sheetName val="Quintet NT"/>
      <sheetName val="PhoneSoft"/>
      <sheetName val="MessageManager"/>
      <sheetName val="Parity ADE"/>
      <sheetName val="Nuance"/>
      <sheetName val="Expert Modules"/>
      <sheetName val="ExpertIR"/>
      <sheetName val="Calltrol"/>
      <sheetName val="Artisoft"/>
      <sheetName val="VL2000"/>
      <sheetName val="GN Netcom"/>
      <sheetName val="Elite"/>
      <sheetName val="Dialogic"/>
      <sheetName val="Welltech VoIP"/>
      <sheetName val="Professional Service"/>
      <sheetName val="Quintet_DOS"/>
      <sheetName val="Quintet_NT"/>
      <sheetName val="Parity_ADE"/>
      <sheetName val="Expert_Modules"/>
      <sheetName val="GN_Netcom"/>
      <sheetName val="Welltech_VoIP"/>
      <sheetName val="Professional_Service"/>
      <sheetName val="Planning Corning"/>
      <sheetName val="Open"/>
      <sheetName val="Value"/>
      <sheetName val="Price Book v2.2"/>
      <sheetName val="New HW &amp; 3700 SW"/>
      <sheetName val="Discount"/>
      <sheetName val="COST INDEX"/>
      <sheetName val="WinSuite"/>
      <sheetName val="网络合计"/>
      <sheetName val="Capital Structure"/>
      <sheetName val="Occ &amp;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roject Assumptions"/>
      <sheetName val="PTER 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Assumptions"/>
      <sheetName val="Support Assumption1"/>
      <sheetName val="Controls"/>
      <sheetName val="Quintet DOS"/>
      <sheetName val="Quintet NT"/>
      <sheetName val="PhoneSoft"/>
      <sheetName val="MessageManager"/>
      <sheetName val="Parity ADE"/>
      <sheetName val="Nuance"/>
      <sheetName val="Expert Modules"/>
      <sheetName val="ExpertIR"/>
      <sheetName val="Calltrol"/>
      <sheetName val="Artisoft"/>
      <sheetName val="VL2000"/>
      <sheetName val="GN Netcom"/>
      <sheetName val="Elite"/>
      <sheetName val="Dialogic"/>
      <sheetName val="Welltech VoIP"/>
      <sheetName val="Professional Service"/>
      <sheetName val="Quintet_DOS"/>
      <sheetName val="Quintet_NT"/>
      <sheetName val="Parity_ADE"/>
      <sheetName val="Expert_Modules"/>
      <sheetName val="GN_Netcom"/>
      <sheetName val="Welltech_VoIP"/>
      <sheetName val="Professional_Service"/>
      <sheetName val="Planning Corning"/>
      <sheetName val="Open"/>
      <sheetName val="Value"/>
      <sheetName val="Price Book v2.2"/>
      <sheetName val="New HW &amp; 3700 SW"/>
      <sheetName val="Discount"/>
      <sheetName val="COST INDEX"/>
      <sheetName val="WinSuite"/>
      <sheetName val="网络合计"/>
      <sheetName val="R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wood Summary"/>
      <sheetName val="Linux-Hardware Detail"/>
      <sheetName val="Assumptions"/>
      <sheetName val="Support Assumption1"/>
      <sheetName val="Formulas"/>
      <sheetName val="Contract Cover"/>
      <sheetName val="DO NO DELETE"/>
      <sheetName val="Input Sheet"/>
      <sheetName val="XL4Poppy"/>
      <sheetName val="Discount"/>
      <sheetName val="COST INDEX"/>
      <sheetName val="WinSuite"/>
      <sheetName val="WinVoice"/>
      <sheetName val="Capital Structure"/>
      <sheetName val="Occ &amp; Rate"/>
      <sheetName val="Do Not Delete"/>
      <sheetName val="New HW &amp; 3700 SW"/>
      <sheetName val="网络"/>
      <sheetName val="Price Book"/>
      <sheetName val="Open"/>
      <sheetName val="RMB"/>
      <sheetName val="DATA"/>
      <sheetName val="Sheraton Guiyang-1P"/>
      <sheetName val="Ser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New HW &amp; 3700 SW"/>
      <sheetName val="Assumptions"/>
      <sheetName val="Support Assumption1"/>
      <sheetName val="网络"/>
      <sheetName val="DO NO DELETE"/>
      <sheetName val="2014-Standard"/>
      <sheetName val="Capital Structure"/>
      <sheetName val="Occ &amp; Rate"/>
      <sheetName val="Input Sheet"/>
      <sheetName val="Formulas"/>
      <sheetName val="Sheet9"/>
      <sheetName val="Value"/>
      <sheetName val="Discount"/>
      <sheetName val="DATA"/>
      <sheetName val="HELP"/>
      <sheetName val="Profile"/>
      <sheetName val="Version Control"/>
      <sheetName val="Mid_Market"/>
      <sheetName val="Mid_Market_Quote"/>
      <sheetName val="Major"/>
      <sheetName val="Major_Quote"/>
      <sheetName val="网络合计"/>
      <sheetName val="Instructions"/>
      <sheetName val="Contract Cover"/>
      <sheetName val="Do Not Delete"/>
      <sheetName val="Item Details"/>
      <sheetName val="Discount Factors Reseller"/>
      <sheetName val="Table"/>
      <sheetName val="Combo"/>
      <sheetName val="WinVoice"/>
      <sheetName val="COST INDEX"/>
      <sheetName val="WinSuite"/>
      <sheetName val="R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1.Hardware硬件（已签合同）"/>
      <sheetName val="DO NO DELETE"/>
      <sheetName val="Value"/>
      <sheetName val="网络"/>
      <sheetName val="Starwoo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CalculationTable"/>
      <sheetName val="Cost Summary"/>
      <sheetName val="T&amp;C"/>
      <sheetName val="汇总"/>
      <sheetName val="Toolbox"/>
      <sheetName val="Discount"/>
      <sheetName val="Mp-team 1"/>
      <sheetName val="Proposal-Fidelio FO "/>
      <sheetName val="Starwood Summary"/>
      <sheetName val="Server"/>
      <sheetName val="Constants"/>
      <sheetName val="#REF!"/>
      <sheetName val="Price Book"/>
      <sheetName val="G.1R-Shou COP Gf"/>
      <sheetName val="DATA"/>
      <sheetName val="Open"/>
      <sheetName val="Discount_Factors_Reseller"/>
      <sheetName val="Proposal-Fidelio_FO_"/>
      <sheetName val="COST INDEX"/>
      <sheetName val="WinSuite"/>
      <sheetName val="Contract Cover"/>
      <sheetName val="Capital Structure"/>
      <sheetName val="Occ &amp; Rate"/>
      <sheetName val="Item Details"/>
      <sheetName val="Assumptions"/>
      <sheetName val="Support Assumption1"/>
      <sheetName val="FF-6"/>
      <sheetName val="Hyperion "/>
      <sheetName val="A3-1"/>
      <sheetName val="CA Sheet"/>
      <sheetName val="HP99"/>
      <sheetName val="利息收入分月"/>
      <sheetName val="贷款利息分月"/>
      <sheetName val="评价汇兑收益分月"/>
      <sheetName val="金融机构手续费分月"/>
      <sheetName val="实现汇兑收益分月"/>
      <sheetName val="实现汇兑损失分月"/>
      <sheetName val="BPR"/>
      <sheetName val="FF-3"/>
      <sheetName val="gl"/>
      <sheetName val="DO NO DELETE"/>
      <sheetName val="BJ_INN"/>
      <sheetName val="Formulas"/>
      <sheetName val="New HW &amp; 3700 SW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汇总"/>
      <sheetName val="Toolbox"/>
      <sheetName val="Mp-team 1"/>
      <sheetName val="Proposal-Fidelio FO "/>
      <sheetName val="CalculationTable"/>
      <sheetName val="Cost Summary"/>
      <sheetName val="T&amp;C"/>
      <sheetName val="Discount"/>
      <sheetName val="Starwood Summary"/>
      <sheetName val="Server"/>
      <sheetName val="Constants"/>
      <sheetName val="#REF!"/>
      <sheetName val="Price Book"/>
      <sheetName val="Formulas"/>
      <sheetName val="MP2"/>
      <sheetName val="Inv Spread"/>
      <sheetName val="New HW &amp; 3700 SW"/>
      <sheetName val="DO NO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 Factors Reseller"/>
      <sheetName val="Table"/>
      <sheetName val="汇总"/>
      <sheetName val="Toolbox"/>
      <sheetName val="Mp-team 1"/>
      <sheetName val="Proposal-Fidelio FO "/>
      <sheetName val="CalculationTable"/>
      <sheetName val="Cost Summary"/>
      <sheetName val="T&amp;C"/>
      <sheetName val="Discount"/>
      <sheetName val="Starwood Summary"/>
      <sheetName val="Server"/>
      <sheetName val="Price Book"/>
      <sheetName val="Constants"/>
      <sheetName val="#REF!"/>
      <sheetName val="G.1R-Shou COP Gf"/>
      <sheetName val="Open"/>
      <sheetName val="DATA"/>
      <sheetName val="Discount_Factors_Reseller"/>
      <sheetName val="Proposal-Fidelio_FO_"/>
      <sheetName val="COST INDEX"/>
      <sheetName val="WinSuite"/>
      <sheetName val="Contract Cover"/>
      <sheetName val="Capital Structure"/>
      <sheetName val="Occ &amp; Rate"/>
      <sheetName val="Item Details"/>
      <sheetName val="Assumptions"/>
      <sheetName val="Support Assumption1"/>
      <sheetName val="BJ_INN"/>
      <sheetName val="DO NO DELETE"/>
      <sheetName val="Formulas"/>
      <sheetName val="FF-6"/>
      <sheetName val="Hyperion "/>
      <sheetName val="A3-1"/>
      <sheetName val="CA Sheet"/>
      <sheetName val="HP99"/>
      <sheetName val="利息收入分月"/>
      <sheetName val="贷款利息分月"/>
      <sheetName val="评价汇兑收益分月"/>
      <sheetName val="金融机构手续费分月"/>
      <sheetName val="实现汇兑收益分月"/>
      <sheetName val="实现汇兑损失分月"/>
      <sheetName val="BPR"/>
      <sheetName val="FF-3"/>
      <sheetName val="gl"/>
      <sheetName val="06BIZCTR"/>
      <sheetName val="Info"/>
      <sheetName val="Units of Measurement"/>
      <sheetName val="UBIS"/>
      <sheetName val="i-Services (a La Carte Text)"/>
      <sheetName val="Var"/>
      <sheetName val="New HW &amp; 3700 SW"/>
      <sheetName val="XL4Poppy"/>
      <sheetName val="FCS"/>
      <sheetName val="AR070999.XLS"/>
      <sheetName val="AR070999"/>
      <sheetName val="Instructions"/>
      <sheetName val="Configurator"/>
      <sheetName val="Drivers"/>
      <sheetName val="Controls"/>
      <sheetName val="MP2"/>
      <sheetName val="Inv Spread"/>
    </sheetNames>
    <definedNames>
      <definedName name="Module.Prix_SMC"/>
      <definedName name="Prix_SMC"/>
      <definedName name="报价表"/>
      <definedName name="监控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MP2"/>
      <sheetName val="Inv Spread"/>
      <sheetName val="2014 YTD Ranking Analysis"/>
      <sheetName val="OSAT"/>
      <sheetName val="Efficiency of Check in"/>
      <sheetName val="Member Recognition"/>
      <sheetName val="KPO"/>
      <sheetName val="Candidate"/>
      <sheetName val="Opera Hotels"/>
      <sheetName val="amtt"/>
      <sheetName val="Sheet3"/>
      <sheetName val="ref table2"/>
      <sheetName val="Sheet1"/>
      <sheetName val="Oasis hotels"/>
      <sheetName val="No.of Scanner"/>
      <sheetName val="ref table"/>
      <sheetName val="Discount Factors Reseller"/>
      <sheetName val="Table"/>
      <sheetName val="Open"/>
      <sheetName val="Discount"/>
      <sheetName val="Scanners required (On-property "/>
      <sheetName val="DO NO DELETE"/>
      <sheetName val="Planning Corning"/>
      <sheetName val="DATA"/>
      <sheetName val="FCS"/>
      <sheetName val="Variables"/>
      <sheetName val="Contract Cover"/>
      <sheetName val="Planning"/>
      <sheetName val="Formulas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for"/>
      <sheetName val="OSE BGT SUM"/>
      <sheetName val="Guest Room Matrix"/>
      <sheetName val="OSE-001 Conference &amp; Office"/>
      <sheetName val="OSE-002 Store Equipment"/>
      <sheetName val="OSE-003 Storage Shelve"/>
      <sheetName val="OSE-004-1 Staff Facilities"/>
      <sheetName val="OSE-004-2 HR Printing"/>
      <sheetName val="OSE-005 Clinic Equipment"/>
      <sheetName val="OSE-006 Cafetaria Kitc Utensil"/>
      <sheetName val="OSE-007 Cafeteria Equipment"/>
      <sheetName val="OSE-008 Eng Tools &amp; Eqmt"/>
      <sheetName val="OSE-009 Security Equipment"/>
      <sheetName val="OSE-010 FO Operating Equipment"/>
      <sheetName val="OSE-011 Safe Box For FO"/>
      <sheetName val="OSE-012 HSKP &amp; Club Towel"/>
      <sheetName val="OSE-013 HSKP Linen "/>
      <sheetName val="OSE-014 Uniform"/>
      <sheetName val="OSE-015 Shoes &amp; Socks"/>
      <sheetName val="OSE-016 Guest Room Equipment"/>
      <sheetName val="OSE-017 HSKP Misc Equipment"/>
      <sheetName val="OSE-018 HSKP Slipper"/>
      <sheetName val="OSE-020 Printing"/>
      <sheetName val="OSE-021 HSKP Laundry Misc"/>
      <sheetName val="OSE-022 HSKP Laundry Chemical"/>
      <sheetName val="OSE-023 HKSP Cleaning Chemical"/>
      <sheetName val="OSE-024 Stewarding Chemicals"/>
      <sheetName val="OSE-025 Cleaning Equipment"/>
      <sheetName val="OSE-026 HSKP Cleaning Utensil"/>
      <sheetName val="OSE-027 Guest Supplies"/>
      <sheetName val="OSE-028 HSKP Paper Supplies"/>
      <sheetName val="OSE-029 Health Club Misc Eqmt"/>
      <sheetName val="OSE-030 Carpet &amp; Mat"/>
      <sheetName val="OSE-031 Room Tea, Coffee &amp;Sugar"/>
      <sheetName val="OSE-032 Not In Use"/>
      <sheetName val="OSE-033 FO Service Trolley"/>
      <sheetName val="OSE-034 HSKP Service Trolly"/>
      <sheetName val="OSE-040 Chinaware"/>
      <sheetName val="OSE-037Westenware西餐宴会瓷器"/>
      <sheetName val="OSE-038 Chinese China餐骨瓷"/>
      <sheetName val="OSE-039 Lobby Chinaware大堂吧瓷器"/>
      <sheetName val="OSE-040 Buffe Chinaware自助餐瓷器"/>
      <sheetName val="OSE-041 Silverware"/>
      <sheetName val="OSE-042 Glassware"/>
      <sheetName val="OSE-042 Glassware玻璃器皿 "/>
      <sheetName val="OSE-043中餐VIP包房瓷器"/>
      <sheetName val="OSE-046 Flatware西餐刀叉"/>
      <sheetName val="OSE-043 Holloware"/>
      <sheetName val="OSE-044 Flatware"/>
      <sheetName val="OSE-045 Chafingdish &amp; Buffetwar"/>
      <sheetName val="OSE-046 Buffet Station"/>
      <sheetName val="OSE-047 Western Kitchen Utensil"/>
      <sheetName val="OSE-048 Pepper &amp; Salt"/>
      <sheetName val="OSE-049 F&amp;B Bar Utensil"/>
      <sheetName val="OSE-050 Chinese Kitchen Utensil"/>
      <sheetName val="OSE-051 Banquet Cart &amp; Trolley"/>
      <sheetName val="OSE-052 BQT Furniture &amp; Stage"/>
      <sheetName val="OSE-053 F&amp;B Linen"/>
      <sheetName val="OSE-054 F&amp;B Cleaning Tools"/>
      <sheetName val="OSE-055 F&amp;B STW Equipment"/>
      <sheetName val="OSE-056 Trays&amp;Containers"/>
      <sheetName val="OSE-057 F&amp;B Printing"/>
      <sheetName val="OSE-058 F&amp;B Supplies"/>
      <sheetName val="OSE-059 F&amp;B Leather"/>
      <sheetName val="OSE-060 F&amp;B Misc Equipment"/>
      <sheetName val="OSE-061 Jap Flatware"/>
      <sheetName val="OSE-062 Jap Kitc Uten"/>
      <sheetName val="OSE-063 Food Lab"/>
      <sheetName val="OSE-065 Giveaways"/>
      <sheetName val="OSE-066 Spa Equipment &amp; Supplie"/>
      <sheetName val="OWN-002 IT Equipment &amp; Software"/>
      <sheetName val="OWN-003 Vehicle"/>
      <sheetName val="OWN-009 Office Furniture"/>
      <sheetName val="OWN-025 Dormitory"/>
      <sheetName val="Index"/>
      <sheetName val="ref table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MP2"/>
      <sheetName val="Inv Spread"/>
      <sheetName val="Discount"/>
      <sheetName val="DATA"/>
      <sheetName val="Exchange Rates"/>
      <sheetName val="Input Sheet"/>
      <sheetName val="Assumptions"/>
      <sheetName val="Capital Structure"/>
      <sheetName val="Pivot"/>
      <sheetName val="Planning Corning"/>
      <sheetName val="网络合计"/>
      <sheetName val="COST INDEX"/>
      <sheetName val="WinSuite"/>
      <sheetName val="网络"/>
      <sheetName val="Starwood Summary"/>
      <sheetName val="Formulas"/>
      <sheetName val="Controls"/>
      <sheetName val="New HW &amp; 3700 SW"/>
      <sheetName val="Inf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en_View"/>
      <sheetName val="Value"/>
      <sheetName val="Sites"/>
      <sheetName val="Port"/>
      <sheetName val="CPE_Custom"/>
      <sheetName val="CPE_Std"/>
      <sheetName val="CPE_New_Config"/>
      <sheetName val="Other_HW"/>
      <sheetName val="LL"/>
      <sheetName val="ISDN"/>
      <sheetName val="CDR"/>
      <sheetName val="PVC_Adj"/>
      <sheetName val="PVC"/>
      <sheetName val="Dial"/>
      <sheetName val="People"/>
      <sheetName val="Hosting"/>
      <sheetName val="Subcontracted"/>
      <sheetName val="Fin_View"/>
      <sheetName val="Fin_Price"/>
      <sheetName val="Fin_Cost"/>
      <sheetName val="Fin_IR2"/>
      <sheetName val="Fin_P_L"/>
      <sheetName val="Fin_Regions"/>
      <sheetName val="Fin_Countries_C"/>
      <sheetName val="Fin_Countries_P"/>
      <sheetName val="Fin_Tax"/>
      <sheetName val="Hosting Prices"/>
      <sheetName val="Assumptions"/>
      <sheetName val="Name_Definitions"/>
      <sheetName val="Controls"/>
      <sheetName val="DATA"/>
      <sheetName val="FCS"/>
      <sheetName val="DO NO DELETE"/>
      <sheetName val="Support Assumption1"/>
      <sheetName val="Starwoo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SP"/>
      <sheetName val="清单1"/>
      <sheetName val="材料"/>
      <sheetName val="Cisco CallManager"/>
      <sheetName val="Cisco IP Phone 电话机"/>
      <sheetName val="Voice Gateway 语音网关"/>
      <sheetName val="Cisco UCCE"/>
      <sheetName val="IP IVR"/>
      <sheetName val="Planning Corning"/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Index"/>
      <sheetName val="Open"/>
      <sheetName val="Starwood Summary"/>
      <sheetName val="DO NO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Discount"/>
      <sheetName val="Info"/>
      <sheetName val="Summary Sheet"/>
      <sheetName val="PO Calculator"/>
      <sheetName val="PTER Assumptions"/>
      <sheetName val="Assumptions"/>
      <sheetName val="Support Assumption1"/>
      <sheetName val="DO NO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ASSUMPTIONS"/>
      <sheetName val="Material Planning-CommScope"/>
      <sheetName val="G.1R-Shou COP Gf"/>
      <sheetName val="Main"/>
      <sheetName val="POWER ASSUMPTION"/>
      <sheetName val="Toolbox"/>
      <sheetName val="SW-TEO"/>
      <sheetName val=" Bundled Discount for Brands"/>
      <sheetName val="网络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06BIZCTR"/>
      <sheetName val="Variables"/>
      <sheetName val="Table"/>
      <sheetName val="清单1"/>
      <sheetName val="DO NO DELETE"/>
      <sheetName val="Open"/>
      <sheetName val="Discount Factors Reseller"/>
      <sheetName val="Formulas"/>
      <sheetName val="Starwood Summary"/>
      <sheetName val="Drivers"/>
      <sheetName val="#REF!"/>
      <sheetName val="Discount"/>
      <sheetName val="Info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Units of Measurement"/>
      <sheetName val="Assumptions"/>
      <sheetName val="DO NO DELETE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1R-Shou COP Gf"/>
      <sheetName val="Financ. Overview"/>
      <sheetName val="Toolbox"/>
      <sheetName val="MP2"/>
      <sheetName val="Inv Spread"/>
      <sheetName val="#REF!"/>
      <sheetName val="Combo"/>
      <sheetName val="Discount Factors Reseller"/>
      <sheetName val="Table"/>
      <sheetName val="Planning Corning"/>
      <sheetName val="Value"/>
      <sheetName val="Info"/>
      <sheetName val="Units of Measur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-Fidelio FO "/>
      <sheetName val="Proposal-F&amp;B Module"/>
      <sheetName val="Proposal-MF Financial"/>
      <sheetName val="3700Price_Eclipse"/>
      <sheetName val="3700Price_Elite"/>
      <sheetName val="Outlet Listing"/>
      <sheetName val="Hardware"/>
      <sheetName val="Workstation User"/>
      <sheetName val="T&amp;I Expenses"/>
      <sheetName val="MF Financial"/>
      <sheetName val="FO"/>
      <sheetName val="DATA"/>
      <sheetName val="系数516"/>
      <sheetName val="RPT"/>
      <sheetName val="Summary"/>
      <sheetName val="COA"/>
      <sheetName val="ZQF"/>
      <sheetName val=" Bundled Discount for Brands"/>
      <sheetName val="Cisco CallManager"/>
      <sheetName val="Cisco IP Phone 电话机"/>
      <sheetName val="Voice Gateway 语音网关"/>
      <sheetName val="Cisco UCCE"/>
      <sheetName val="IP IVR"/>
      <sheetName val="POWER ASSUMPTIONS"/>
      <sheetName val="清单1"/>
      <sheetName val="G.1R-Shou COP Gf"/>
      <sheetName val="Starwood Summary"/>
      <sheetName val="#REF!"/>
      <sheetName val="Main"/>
      <sheetName val="Discount"/>
      <sheetName val="Variables"/>
      <sheetName val="ref table2"/>
      <sheetName val="Instructions"/>
      <sheetName val="Contract Cover"/>
      <sheetName val="Discount Factors Reseller"/>
      <sheetName val="Table"/>
      <sheetName val="Info"/>
      <sheetName val="Units of Measurement"/>
      <sheetName val="Price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 Factors Reseller"/>
      <sheetName val="Table"/>
      <sheetName val="汇总"/>
      <sheetName val="Toolbox"/>
      <sheetName val="Mp-team 1"/>
      <sheetName val="Proposal-Fidelio FO "/>
      <sheetName val="CalculationTable"/>
      <sheetName val="Cost Summary"/>
      <sheetName val="T&amp;C"/>
      <sheetName val="Discount"/>
      <sheetName val="Starwood Summary"/>
      <sheetName val="Server"/>
      <sheetName val="Price Book"/>
      <sheetName val="Constants"/>
      <sheetName val="#REF!"/>
      <sheetName val="G.1R-Shou COP Gf"/>
      <sheetName val="Open"/>
      <sheetName val="DATA"/>
      <sheetName val="Discount_Factors_Reseller"/>
      <sheetName val="Proposal-Fidelio_FO_"/>
      <sheetName val="COST INDEX"/>
      <sheetName val="WinSuite"/>
      <sheetName val="Contract Cover"/>
      <sheetName val="Capital Structure"/>
      <sheetName val="Occ &amp; Rate"/>
      <sheetName val="Item Details"/>
      <sheetName val="Assumptions"/>
      <sheetName val="Support Assumption1"/>
      <sheetName val="BJ_INN"/>
      <sheetName val="DO NO DELETE"/>
      <sheetName val="Formulas"/>
      <sheetName val="FF-6"/>
      <sheetName val="Hyperion "/>
      <sheetName val="A3-1"/>
      <sheetName val="CA Sheet"/>
      <sheetName val="HP99"/>
      <sheetName val="利息收入分月"/>
      <sheetName val="贷款利息分月"/>
      <sheetName val="评价汇兑收益分月"/>
      <sheetName val="金融机构手续费分月"/>
      <sheetName val="实现汇兑收益分月"/>
      <sheetName val="实现汇兑损失分月"/>
      <sheetName val="BPR"/>
      <sheetName val="FF-3"/>
      <sheetName val="gl"/>
      <sheetName val="06BIZCTR"/>
      <sheetName val="Info"/>
      <sheetName val="Units of Measurement"/>
      <sheetName val="UBIS"/>
      <sheetName val="i-Services (a La Carte Text)"/>
      <sheetName val="Var"/>
      <sheetName val="New HW &amp; 3700 SW"/>
      <sheetName val="XL4Poppy"/>
      <sheetName val="FCS"/>
      <sheetName val="AR070999.XLS"/>
      <sheetName val="AR070999"/>
      <sheetName val="Instructions"/>
      <sheetName val="Configurator"/>
      <sheetName val="Drivers"/>
      <sheetName val="Controls"/>
      <sheetName val="MP2"/>
      <sheetName val="Inv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-Fidelio FO "/>
      <sheetName val="Proposal-F&amp;B Module"/>
      <sheetName val="Proposal-MF Financial"/>
      <sheetName val="3700Price_Eclipse"/>
      <sheetName val="3700Price_Elite"/>
      <sheetName val="Outlet Listing"/>
      <sheetName val="Hardware"/>
      <sheetName val="Workstation User"/>
      <sheetName val="T&amp;I Expenses"/>
      <sheetName val="MF Financial"/>
      <sheetName val="FO"/>
      <sheetName val="DATA"/>
      <sheetName val="New HW &amp; 3700 SW"/>
      <sheetName val="Formulas"/>
      <sheetName val="POWER ASSUMPTIONS"/>
      <sheetName val="Sheet9"/>
      <sheetName val=" Bundled Discount for Brands"/>
      <sheetName val="Proposal-Fidelio_FO_"/>
      <sheetName val="Proposal-F&amp;B_Module"/>
      <sheetName val="Proposal-MF_Financial"/>
      <sheetName val="Outlet_Listing"/>
      <sheetName val="Workstation_User"/>
      <sheetName val="T&amp;I_Expenses"/>
      <sheetName val="MF_Financial"/>
      <sheetName val="Toolbox"/>
      <sheetName val="Financ. Overview"/>
      <sheetName val="Discount"/>
      <sheetName val="DO NO DELETE"/>
      <sheetName val="Starwood Summary"/>
      <sheetName val="FCS"/>
      <sheetName val="G.1R-Shou COP Gf"/>
      <sheetName val="Discount Factors Reseller"/>
      <sheetName val="Table"/>
      <sheetName val="Summary"/>
      <sheetName val="Instructions"/>
      <sheetName val="Input Sheet"/>
      <sheetName val="#REF!"/>
      <sheetName val="Open"/>
      <sheetName val="Planning Corning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 Cover"/>
      <sheetName val="Price Book"/>
      <sheetName val="Discou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程工具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3. Glassware玻璃器皿  "/>
      <sheetName val="4 HOTELS OVERVIEW"/>
      <sheetName val="ref table"/>
      <sheetName val="ref table2"/>
      <sheetName val="Variables"/>
      <sheetName val="Value"/>
      <sheetName val="Planning Corning"/>
      <sheetName val="DATA"/>
      <sheetName val="Proposal-Fidelio F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"/>
      <sheetName val="Summary"/>
      <sheetName val="COA"/>
      <sheetName val="ZQF"/>
      <sheetName val="Proposal-Fidelio FO "/>
      <sheetName val=" Bundled Discount for Brands"/>
      <sheetName val="Cisco CallManager"/>
      <sheetName val="Cisco IP Phone 电话机"/>
      <sheetName val="Voice Gateway 语音网关"/>
      <sheetName val="Cisco UCCE"/>
      <sheetName val="IP IVR"/>
      <sheetName val="POWER ASSUMPTIONS"/>
      <sheetName val="清单1"/>
      <sheetName val="G.1R-Shou COP Gf"/>
      <sheetName val="Starwood Summary"/>
      <sheetName val="#REF!"/>
      <sheetName val="Main"/>
      <sheetName val="Discount"/>
      <sheetName val="Variables"/>
      <sheetName val="ref table2"/>
      <sheetName val="Instructions"/>
      <sheetName val="4 HOTELS OVERVIEW"/>
      <sheetName val="Value"/>
      <sheetName val="Planning Cor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#公共广播报价单"/>
      <sheetName val="2#-7#公共广播报价单"/>
      <sheetName val="1#点表"/>
      <sheetName val="2#-7#点表"/>
      <sheetName val="Planning Corning"/>
      <sheetName val="基本设置"/>
      <sheetName val="APC UPS"/>
      <sheetName val="CSSP"/>
      <sheetName val="Toolbox"/>
      <sheetName val="Capital Structure"/>
      <sheetName val="Occ &amp; Rate"/>
      <sheetName val="D3. Glassware玻璃器皿  "/>
      <sheetName val="4 HOTELS OVERVIEW"/>
      <sheetName val="ref table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box"/>
      <sheetName val="Variables"/>
      <sheetName val="MP2"/>
      <sheetName val="Inv Spread"/>
      <sheetName val="FCS"/>
      <sheetName val="网络合计"/>
      <sheetName val="11Mar 06 compare"/>
      <sheetName val="Cisco CallManager"/>
      <sheetName val="Cisco IP Phone 电话机"/>
      <sheetName val="Voice Gateway 语音网关"/>
      <sheetName val="Cisco UCCE"/>
      <sheetName val="IP IVR"/>
      <sheetName val="Proposal-Fidelio FO "/>
      <sheetName val="POWER ASSUMPTIONS"/>
      <sheetName val="APC UPS"/>
      <sheetName val="Main"/>
      <sheetName val="G.1R-Shou COP Gf"/>
      <sheetName val="Mp-team 1"/>
      <sheetName val="SW-TEO"/>
      <sheetName val="Server"/>
      <sheetName val="Mac"/>
      <sheetName val="Sheet1"/>
      <sheetName val="Sheet5"/>
      <sheetName val="ref table2"/>
      <sheetName val="ref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3. Glassware玻璃器皿  "/>
      <sheetName val="4 HOTELS OVERVIEW"/>
      <sheetName val="Toolbox"/>
      <sheetName val="ref table2"/>
      <sheetName val="Variables"/>
      <sheetName val="ref table"/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SP"/>
      <sheetName val="清单1"/>
      <sheetName val="材料"/>
      <sheetName val="Cisco CallManager"/>
      <sheetName val="Cisco IP Phone 电话机"/>
      <sheetName val="Voice Gateway 语音网关"/>
      <sheetName val="Cisco UCCE"/>
      <sheetName val="IP IVR"/>
      <sheetName val="Planning Corning"/>
      <sheetName val="POWER ASSUMPTIONS"/>
      <sheetName val="Proposal-Fidelio FO "/>
      <sheetName val=" Bundled Discount for Brands"/>
      <sheetName val="Toolbox"/>
      <sheetName val="4 HOTELS OVERVIEW"/>
      <sheetName val="ref table2"/>
      <sheetName val="Variables"/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 Rates"/>
      <sheetName val="Toolbox"/>
      <sheetName val="Summary"/>
      <sheetName val="G.1R-Shou COP Gf"/>
      <sheetName val="Input Sheet"/>
      <sheetName val=" Bundled Discount for Brands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布1"/>
      <sheetName val="清单1"/>
      <sheetName val="Drivers"/>
      <sheetName val="Toolbox"/>
      <sheetName val="FCS"/>
      <sheetName val="Material Planning-CommScope"/>
      <sheetName val="Phone System Planning"/>
      <sheetName val="LIST"/>
      <sheetName val="Exchange Rates"/>
      <sheetName val="Proposal-Fidelio FO "/>
      <sheetName val="POWER ASSUMPTIONS"/>
      <sheetName val=" Bundled Discount for Brands"/>
      <sheetName val="Variables"/>
      <sheetName val="Summary"/>
      <sheetName val="网络"/>
      <sheetName val="Cisco CallManager"/>
      <sheetName val="Cisco IP Phone 电话机"/>
      <sheetName val="Voice Gateway 语音网关"/>
      <sheetName val="Cisco UCCE"/>
      <sheetName val="IP IVR"/>
      <sheetName val="DATA"/>
      <sheetName val="WinVoice"/>
      <sheetName val="G.1R-Shou COP Gf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POWER ASSUMPTIONS"/>
      <sheetName val="清单1"/>
      <sheetName val="报价单"/>
      <sheetName val="Capital Structure"/>
      <sheetName val="Occ &amp; Rate"/>
      <sheetName val="Variables"/>
      <sheetName val="Instructions"/>
      <sheetName val="DATA"/>
      <sheetName val="Discount"/>
      <sheetName val="Discount Factors Reseller"/>
      <sheetName val="Table"/>
      <sheetName val="Input Sheet"/>
      <sheetName val="Mp-team 1"/>
      <sheetName val="材料"/>
      <sheetName val=" Bundled Discount for Brands"/>
      <sheetName val="Proposal-Fidelio FO "/>
      <sheetName val="Drivers"/>
      <sheetName val="Toolbox"/>
      <sheetName val="Summary"/>
      <sheetName val="Cisco CallManager"/>
      <sheetName val="Cisco IP Phone 电话机"/>
      <sheetName val="Voice Gateway 语音网关"/>
      <sheetName val="Cisco UCCE"/>
      <sheetName val="IP IVR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POWER ASSUMPTIONS"/>
      <sheetName val="清单1"/>
      <sheetName val="报价单"/>
      <sheetName val="Capital Structure"/>
      <sheetName val="Occ &amp; Rate"/>
      <sheetName val="Variables"/>
      <sheetName val="Instructions"/>
      <sheetName val="DATA"/>
      <sheetName val="Discount"/>
      <sheetName val="Discount Factors Reseller"/>
      <sheetName val="Table"/>
      <sheetName val="Input Sheet"/>
      <sheetName val="Mp-team 1"/>
      <sheetName val="材料"/>
      <sheetName val=" Bundled Discount for Brands"/>
      <sheetName val="Proposal-Fidelio FO "/>
      <sheetName val="Drivers"/>
      <sheetName val="Toolbox"/>
      <sheetName val="Summary"/>
      <sheetName val="Menu"/>
      <sheetName val="Project Assumptions"/>
      <sheetName val="PTER Assumptions"/>
      <sheetName val="Notes"/>
      <sheetName val="Inflation"/>
      <sheetName val="Historical P&amp;L"/>
      <sheetName val="P&amp;L Build-up"/>
      <sheetName val="Third Party Financials"/>
      <sheetName val="Project Costs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Assumptions"/>
      <sheetName val="Support Assumption1"/>
      <sheetName val="Cisco CallManager"/>
      <sheetName val="Cisco IP Phone 电话机"/>
      <sheetName val="Voice Gateway 语音网关"/>
      <sheetName val="Cisco UCCE"/>
      <sheetName val="IP IV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SP"/>
      <sheetName val="清单1"/>
      <sheetName val="材料"/>
      <sheetName val="Cisco CallManager"/>
      <sheetName val="Cisco IP Phone 电话机"/>
      <sheetName val="Voice Gateway 语音网关"/>
      <sheetName val="Cisco UCCE"/>
      <sheetName val="IP IVR"/>
      <sheetName val="Planning Corning"/>
      <sheetName val="Proposal-Fidelio FO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POWER ASSUMPTIONS"/>
      <sheetName val="清单1"/>
      <sheetName val="报价单"/>
      <sheetName val="Capital Structure"/>
      <sheetName val="Occ &amp; Rate"/>
      <sheetName val="Variables"/>
      <sheetName val="Instructions"/>
      <sheetName val="DATA"/>
      <sheetName val="Discount"/>
      <sheetName val="Discount Factors Reseller"/>
      <sheetName val="Table"/>
      <sheetName val="Input Sheet"/>
      <sheetName val="Mp-team 1"/>
      <sheetName val="材料"/>
      <sheetName val=" Bundled Discount for Brands"/>
      <sheetName val="Proposal-Fidelio FO "/>
      <sheetName val="Drivers"/>
      <sheetName val="Toolbox"/>
      <sheetName val="Summary"/>
      <sheetName val="Cisco CallManager"/>
      <sheetName val="Cisco IP Phone 电话机"/>
      <sheetName val="Voice Gateway 语音网关"/>
      <sheetName val="Cisco UCCE"/>
      <sheetName val="IP IV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0"/>
      <sheetName val="基本设置"/>
      <sheetName val="CSSP"/>
      <sheetName val="Exchange Rates"/>
      <sheetName val="RMB"/>
      <sheetName val="Material Planning-CommScope"/>
      <sheetName val="Summary"/>
      <sheetName val="Cisco CallManager"/>
      <sheetName val="Cisco IP Phone 电话机"/>
      <sheetName val="Voice Gateway 语音网关"/>
      <sheetName val="Cisco UCCE"/>
      <sheetName val="IP IV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9. Hygiene Laboratory Equipm"/>
      <sheetName val="Exchange Rates"/>
      <sheetName val="Material Planning-CommScope"/>
      <sheetName val="APC UP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"/>
      <sheetName val="E5. Room Service Trolley 送餐"/>
      <sheetName val="D1. China瓷器(餐厅）"/>
      <sheetName val="OSE-041 Silverware金银器"/>
      <sheetName val="D3. Glassware玻璃器皿  "/>
      <sheetName val="D4. Holloware不锈钢器皿"/>
      <sheetName val="D2. Flatware刀叉"/>
      <sheetName val="OSE-048 胡盐瓶"/>
      <sheetName val="F2. Bar Utensil酒吧用具"/>
      <sheetName val="OSE-058 F&amp;B Suppliers餐饮运作"/>
      <sheetName val="OSE-060 F&amp;B Misc Equipment餐饮杂项"/>
      <sheetName val="Capital Structure"/>
      <sheetName val="Exchange Rates"/>
      <sheetName val="Toolbox"/>
      <sheetName val="APC 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Planning"/>
      <sheetName val="R&amp;M Cat6 + Cat5e UTP "/>
      <sheetName val="R&amp;M Cat6 UTP (option)"/>
      <sheetName val="R&amp;M Fiber Solution"/>
      <sheetName val="Corning Cat.6 UTP"/>
      <sheetName val="Corning Fiber"/>
      <sheetName val="Raceways &amp; Conduits"/>
      <sheetName val="HP&amp;H3C Network (Switch) "/>
      <sheetName val="AV System"/>
      <sheetName val="HiPath 4000 (option1)"/>
      <sheetName val="HiPath 3800 (option2)"/>
      <sheetName val="Door Access"/>
      <sheetName val="CCTV(HIKVISION)"/>
      <sheetName val="Instruction"/>
      <sheetName val="Summary"/>
      <sheetName val="Materials"/>
      <sheetName val="Option for PBX"/>
      <sheetName val="Option for network"/>
      <sheetName val="Option for cabling"/>
      <sheetName val="Cabling Topology"/>
      <sheetName val="MP2"/>
      <sheetName val="Fee Matrix"/>
      <sheetName val="Inv Spread"/>
      <sheetName val="Discount"/>
      <sheetName val="Combo"/>
      <sheetName val="DATA"/>
      <sheetName val="Exchange Rates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CalculationTable"/>
      <sheetName val="Cost Summary"/>
      <sheetName val="T&amp;C"/>
      <sheetName val="汇总"/>
      <sheetName val="Toolbox"/>
      <sheetName val="Proposal-Fidelio FO "/>
      <sheetName val="Mp-team 1"/>
      <sheetName val="Discount"/>
      <sheetName val="Starwood Summary"/>
      <sheetName val="Server"/>
      <sheetName val="Constants"/>
      <sheetName val="Price Book"/>
      <sheetName val="UBIS"/>
      <sheetName val="i-Services (a La Carte Text)"/>
      <sheetName val="Var"/>
      <sheetName val="Discount_Factors_Reseller"/>
      <sheetName val="Cost_Summary"/>
      <sheetName val="Proposal-Fidelio_FO_"/>
      <sheetName val="Mp-team_1"/>
      <sheetName val="Starwood_Summary"/>
      <sheetName val="Price_Book"/>
      <sheetName val="i-Services_(a_La_Carte_Text)"/>
      <sheetName val="Drivers"/>
      <sheetName val="Cisco CallManager"/>
      <sheetName val="Cisco IP Phone 电话机"/>
      <sheetName val="Voice Gateway 语音网关"/>
      <sheetName val="Cisco UCCE"/>
      <sheetName val="IP IVR"/>
      <sheetName val="Exchange Rates"/>
      <sheetName val="Configurator"/>
      <sheetName val="COST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Info"/>
      <sheetName val="Summary Sheet"/>
      <sheetName val="12.iGuest"/>
      <sheetName val="材料"/>
      <sheetName val="Drivers"/>
      <sheetName val="Summary_Sheet"/>
      <sheetName val="12_iGuest"/>
      <sheetName val="i-Services_(a_La_Carte_Text)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  <sheetName val="i-Services (a La Carte 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Quintet DOS"/>
      <sheetName val="Quintet NT"/>
      <sheetName val="PhoneSoft"/>
      <sheetName val="MessageManager"/>
      <sheetName val="Parity ADE"/>
      <sheetName val="Nuance"/>
      <sheetName val="Expert Modules"/>
      <sheetName val="ExpertIR"/>
      <sheetName val="Calltrol"/>
      <sheetName val="Artisoft"/>
      <sheetName val="VL2000"/>
      <sheetName val="GN Netcom"/>
      <sheetName val="Elite"/>
      <sheetName val="Dialogic"/>
      <sheetName val="Welltech VoIP"/>
      <sheetName val="Professional Service"/>
      <sheetName val="Quintet_DOS"/>
      <sheetName val="Quintet_NT"/>
      <sheetName val="Parity_ADE"/>
      <sheetName val="Expert_Modules"/>
      <sheetName val="GN_Netcom"/>
      <sheetName val="Welltech_VoIP"/>
      <sheetName val="Professional_Service"/>
      <sheetName val="Planning Corning"/>
      <sheetName val="Open"/>
      <sheetName val="Value"/>
      <sheetName val="Price Book v2.2"/>
      <sheetName val="New HW &amp; 3700 SW"/>
      <sheetName val="Discount"/>
      <sheetName val="COST INDEX"/>
      <sheetName val="WinSuite"/>
      <sheetName val="网络合计"/>
      <sheetName val="RMB"/>
      <sheetName val="Capital Structure"/>
      <sheetName val="Occ &amp; Rate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ER Assumptions"/>
      <sheetName val="Assumptions"/>
      <sheetName val="Support Assumption1"/>
      <sheetName val="Index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Dormitory Facilities cy048"/>
      <sheetName val="5SU预算总表"/>
      <sheetName val="Capital 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view="pageBreakPreview" zoomScaleNormal="100" workbookViewId="0">
      <selection activeCell="D3" sqref="D3"/>
    </sheetView>
  </sheetViews>
  <sheetFormatPr defaultColWidth="8.7265625" defaultRowHeight="15"/>
  <cols>
    <col min="1" max="1" width="6.08984375" style="13" customWidth="1"/>
    <col min="2" max="2" width="25.54296875" style="13" customWidth="1"/>
    <col min="3" max="3" width="15.54296875" style="13" customWidth="1"/>
    <col min="4" max="4" width="26.453125" style="13" customWidth="1"/>
  </cols>
  <sheetData>
    <row r="1" spans="1:4" ht="59" customHeight="1">
      <c r="A1" s="20" t="s">
        <v>0</v>
      </c>
      <c r="B1" s="20"/>
      <c r="C1" s="20"/>
      <c r="D1" s="20"/>
    </row>
    <row r="2" spans="1:4" ht="44" customHeight="1">
      <c r="A2" s="14" t="s">
        <v>1</v>
      </c>
      <c r="B2" s="14" t="s">
        <v>2</v>
      </c>
      <c r="C2" s="14" t="s">
        <v>3</v>
      </c>
      <c r="D2" s="14" t="s">
        <v>4</v>
      </c>
    </row>
    <row r="3" spans="1:4" ht="39" customHeight="1">
      <c r="A3" s="14">
        <v>1</v>
      </c>
      <c r="B3" s="15" t="s">
        <v>5</v>
      </c>
      <c r="C3" s="16">
        <f>宴会家具控制价汇总表!I29</f>
        <v>2233272</v>
      </c>
      <c r="D3" s="14"/>
    </row>
    <row r="4" spans="1:4" ht="35" customHeight="1">
      <c r="A4" s="17"/>
      <c r="B4" s="14" t="s">
        <v>6</v>
      </c>
      <c r="C4" s="16">
        <f>C3</f>
        <v>2233272</v>
      </c>
      <c r="D4" s="18" t="s">
        <v>7</v>
      </c>
    </row>
  </sheetData>
  <mergeCells count="1">
    <mergeCell ref="A1:D1"/>
  </mergeCells>
  <phoneticPr fontId="2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9"/>
  <sheetViews>
    <sheetView tabSelected="1" view="pageBreakPreview" zoomScaleNormal="100" workbookViewId="0">
      <pane ySplit="2" topLeftCell="A3" activePane="bottomLeft" state="frozen"/>
      <selection pane="bottomLeft" activeCell="D4" sqref="D4"/>
    </sheetView>
  </sheetViews>
  <sheetFormatPr defaultColWidth="9" defaultRowHeight="14"/>
  <cols>
    <col min="1" max="1" width="6.36328125" style="2" customWidth="1"/>
    <col min="2" max="2" width="20.6328125" style="2" customWidth="1"/>
    <col min="3" max="3" width="16.36328125" style="2" customWidth="1"/>
    <col min="4" max="4" width="37.36328125" style="3" customWidth="1"/>
    <col min="5" max="5" width="21.08984375" style="2" customWidth="1"/>
    <col min="6" max="6" width="6.1796875" style="2" customWidth="1"/>
    <col min="7" max="7" width="10.54296875" style="2" customWidth="1"/>
    <col min="8" max="8" width="11.7265625" style="4" customWidth="1"/>
    <col min="9" max="9" width="10.453125" style="4" customWidth="1"/>
    <col min="10" max="10" width="8.54296875" style="5" customWidth="1"/>
    <col min="11" max="16384" width="9" style="5"/>
  </cols>
  <sheetData>
    <row r="1" spans="1:9" ht="45" customHeight="1">
      <c r="A1" s="21" t="s">
        <v>8</v>
      </c>
      <c r="B1" s="21"/>
      <c r="C1" s="21"/>
      <c r="D1" s="22"/>
      <c r="E1" s="21"/>
      <c r="F1" s="21"/>
      <c r="G1" s="21"/>
      <c r="H1" s="23"/>
      <c r="I1" s="23"/>
    </row>
    <row r="2" spans="1:9" s="1" customFormat="1" ht="26">
      <c r="A2" s="6" t="s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7" t="s">
        <v>15</v>
      </c>
      <c r="I2" s="7" t="s">
        <v>16</v>
      </c>
    </row>
    <row r="3" spans="1:9" s="1" customFormat="1" ht="164" customHeight="1">
      <c r="A3" s="8">
        <v>1</v>
      </c>
      <c r="B3" s="6" t="s">
        <v>17</v>
      </c>
      <c r="C3" s="9" t="str">
        <f>_xlfn.DISPIMG("ID_410A3297235644E8A486892FEA4974B2",1)</f>
        <v>=DISPIMG("ID_410A3297235644E8A486892FEA4974B2",1)</v>
      </c>
      <c r="D3" s="10" t="s">
        <v>91</v>
      </c>
      <c r="E3" s="6" t="s">
        <v>18</v>
      </c>
      <c r="F3" s="6" t="s">
        <v>19</v>
      </c>
      <c r="G3" s="6">
        <v>2400</v>
      </c>
      <c r="H3" s="7">
        <v>310</v>
      </c>
      <c r="I3" s="7">
        <f>G3*H3</f>
        <v>744000</v>
      </c>
    </row>
    <row r="4" spans="1:9" s="1" customFormat="1" ht="96" customHeight="1">
      <c r="A4" s="8">
        <v>2</v>
      </c>
      <c r="B4" s="6" t="s">
        <v>20</v>
      </c>
      <c r="C4" s="9" t="str">
        <f>_xlfn.DISPIMG("ID_734B176F22FD479A9CE823C1E78EB625",1)</f>
        <v>=DISPIMG("ID_734B176F22FD479A9CE823C1E78EB625",1)</v>
      </c>
      <c r="D4" s="10" t="s">
        <v>21</v>
      </c>
      <c r="E4" s="6" t="s">
        <v>22</v>
      </c>
      <c r="F4" s="6" t="s">
        <v>23</v>
      </c>
      <c r="G4" s="6">
        <v>24</v>
      </c>
      <c r="H4" s="7">
        <v>800</v>
      </c>
      <c r="I4" s="7">
        <f t="shared" ref="I4:I28" si="0">G4*H4</f>
        <v>19200</v>
      </c>
    </row>
    <row r="5" spans="1:9" s="1" customFormat="1" ht="174" customHeight="1">
      <c r="A5" s="8">
        <v>3</v>
      </c>
      <c r="B5" s="6" t="s">
        <v>24</v>
      </c>
      <c r="C5" s="11" t="str">
        <f>_xlfn.DISPIMG("ID_F8DCFECAB55647C5A8652D42E736FA45",1)</f>
        <v>=DISPIMG("ID_F8DCFECAB55647C5A8652D42E736FA45",1)</v>
      </c>
      <c r="D5" s="10" t="s">
        <v>25</v>
      </c>
      <c r="E5" s="19" t="s">
        <v>26</v>
      </c>
      <c r="F5" s="6" t="s">
        <v>27</v>
      </c>
      <c r="G5" s="6">
        <v>150</v>
      </c>
      <c r="H5" s="7">
        <v>1066</v>
      </c>
      <c r="I5" s="7">
        <f t="shared" si="0"/>
        <v>159900</v>
      </c>
    </row>
    <row r="6" spans="1:9" s="1" customFormat="1" ht="179" customHeight="1">
      <c r="A6" s="8">
        <v>4</v>
      </c>
      <c r="B6" s="6" t="s">
        <v>24</v>
      </c>
      <c r="C6" s="11" t="str">
        <f>_xlfn.DISPIMG("ID_779FA631A5814AE9AE20D4571FD3E47D",1)</f>
        <v>=DISPIMG("ID_779FA631A5814AE9AE20D4571FD3E47D",1)</v>
      </c>
      <c r="D6" s="10" t="s">
        <v>28</v>
      </c>
      <c r="E6" s="6" t="s">
        <v>29</v>
      </c>
      <c r="F6" s="6" t="s">
        <v>27</v>
      </c>
      <c r="G6" s="6">
        <v>30</v>
      </c>
      <c r="H6" s="7">
        <v>1200</v>
      </c>
      <c r="I6" s="7">
        <f t="shared" si="0"/>
        <v>36000</v>
      </c>
    </row>
    <row r="7" spans="1:9" s="1" customFormat="1" ht="65">
      <c r="A7" s="8">
        <v>5</v>
      </c>
      <c r="B7" s="6" t="s">
        <v>24</v>
      </c>
      <c r="C7" s="11" t="str">
        <f>_xlfn.DISPIMG("ID_EFE06ABC619E464E90D16262AC37AB0B",1)</f>
        <v>=DISPIMG("ID_EFE06ABC619E464E90D16262AC37AB0B",1)</v>
      </c>
      <c r="D7" s="10" t="s">
        <v>30</v>
      </c>
      <c r="E7" s="6" t="s">
        <v>31</v>
      </c>
      <c r="F7" s="6" t="s">
        <v>27</v>
      </c>
      <c r="G7" s="6">
        <v>4</v>
      </c>
      <c r="H7" s="7">
        <v>1356</v>
      </c>
      <c r="I7" s="7">
        <f t="shared" si="0"/>
        <v>5424</v>
      </c>
    </row>
    <row r="8" spans="1:9" s="1" customFormat="1" ht="156">
      <c r="A8" s="8">
        <v>6</v>
      </c>
      <c r="B8" s="6" t="s">
        <v>32</v>
      </c>
      <c r="C8" s="11" t="str">
        <f>_xlfn.DISPIMG("ID_4748DAD542C44338BE34FB11FBA626D5",1)</f>
        <v>=DISPIMG("ID_4748DAD542C44338BE34FB11FBA626D5",1)</v>
      </c>
      <c r="D8" s="10" t="s">
        <v>33</v>
      </c>
      <c r="E8" s="19" t="s">
        <v>34</v>
      </c>
      <c r="F8" s="6" t="s">
        <v>27</v>
      </c>
      <c r="G8" s="6">
        <v>160</v>
      </c>
      <c r="H8" s="7">
        <v>952</v>
      </c>
      <c r="I8" s="7">
        <f t="shared" si="0"/>
        <v>152320</v>
      </c>
    </row>
    <row r="9" spans="1:9" s="1" customFormat="1" ht="134" customHeight="1">
      <c r="A9" s="8">
        <v>7</v>
      </c>
      <c r="B9" s="6" t="s">
        <v>32</v>
      </c>
      <c r="C9" s="9" t="str">
        <f>_xlfn.DISPIMG("ID_83843FD5459A4EA8A38842709A4A02F3",1)</f>
        <v>=DISPIMG("ID_83843FD5459A4EA8A38842709A4A02F3",1)</v>
      </c>
      <c r="D9" s="10" t="s">
        <v>35</v>
      </c>
      <c r="E9" s="6" t="s">
        <v>36</v>
      </c>
      <c r="F9" s="6" t="s">
        <v>27</v>
      </c>
      <c r="G9" s="6">
        <v>4</v>
      </c>
      <c r="H9" s="7">
        <v>1744</v>
      </c>
      <c r="I9" s="7">
        <f t="shared" si="0"/>
        <v>6976</v>
      </c>
    </row>
    <row r="10" spans="1:9" s="1" customFormat="1" ht="168" customHeight="1">
      <c r="A10" s="8">
        <v>8</v>
      </c>
      <c r="B10" s="6" t="s">
        <v>32</v>
      </c>
      <c r="C10" s="9" t="str">
        <f>_xlfn.DISPIMG("ID_56E122201E544DD88938793900CBF6CD",1)</f>
        <v>=DISPIMG("ID_56E122201E544DD88938793900CBF6CD",1)</v>
      </c>
      <c r="D10" s="10" t="s">
        <v>33</v>
      </c>
      <c r="E10" s="6" t="s">
        <v>37</v>
      </c>
      <c r="F10" s="6" t="s">
        <v>27</v>
      </c>
      <c r="G10" s="6">
        <v>33</v>
      </c>
      <c r="H10" s="7">
        <v>1300</v>
      </c>
      <c r="I10" s="7">
        <f t="shared" si="0"/>
        <v>42900</v>
      </c>
    </row>
    <row r="11" spans="1:9" s="1" customFormat="1" ht="176" customHeight="1">
      <c r="A11" s="8">
        <v>9</v>
      </c>
      <c r="B11" s="6" t="s">
        <v>38</v>
      </c>
      <c r="C11" s="12" t="str">
        <f>_xlfn.DISPIMG("ID_38DAEFB9B99F479DA21C8DF89BC389E4",1)</f>
        <v>=DISPIMG("ID_38DAEFB9B99F479DA21C8DF89BC389E4",1)</v>
      </c>
      <c r="D11" s="10" t="s">
        <v>39</v>
      </c>
      <c r="E11" s="6" t="s">
        <v>40</v>
      </c>
      <c r="F11" s="6" t="s">
        <v>41</v>
      </c>
      <c r="G11" s="6">
        <v>2</v>
      </c>
      <c r="H11" s="7">
        <v>4324</v>
      </c>
      <c r="I11" s="7">
        <f t="shared" si="0"/>
        <v>8648</v>
      </c>
    </row>
    <row r="12" spans="1:9" s="1" customFormat="1" ht="93" customHeight="1">
      <c r="A12" s="8">
        <v>10</v>
      </c>
      <c r="B12" s="6" t="s">
        <v>42</v>
      </c>
      <c r="C12" s="12" t="str">
        <f>_xlfn.DISPIMG("ID_B0D3D0C8991D4292BDDC52867FCDD8C2",1)</f>
        <v>=DISPIMG("ID_B0D3D0C8991D4292BDDC52867FCDD8C2",1)</v>
      </c>
      <c r="D12" s="10" t="s">
        <v>43</v>
      </c>
      <c r="E12" s="6" t="s">
        <v>44</v>
      </c>
      <c r="F12" s="6" t="s">
        <v>41</v>
      </c>
      <c r="G12" s="6">
        <v>2</v>
      </c>
      <c r="H12" s="7">
        <v>13205</v>
      </c>
      <c r="I12" s="7">
        <f t="shared" si="0"/>
        <v>26410</v>
      </c>
    </row>
    <row r="13" spans="1:9" s="1" customFormat="1" ht="175" customHeight="1">
      <c r="A13" s="8">
        <v>11</v>
      </c>
      <c r="B13" s="6" t="s">
        <v>45</v>
      </c>
      <c r="C13" s="12" t="str">
        <f>_xlfn.DISPIMG("ID_7CB66DDACFA44D5C84EE59F714FD63DA",1)</f>
        <v>=DISPIMG("ID_7CB66DDACFA44D5C84EE59F714FD63DA",1)</v>
      </c>
      <c r="D13" s="10" t="s">
        <v>46</v>
      </c>
      <c r="E13" s="6" t="s">
        <v>47</v>
      </c>
      <c r="F13" s="6" t="s">
        <v>41</v>
      </c>
      <c r="G13" s="6">
        <v>1</v>
      </c>
      <c r="H13" s="7">
        <v>10200</v>
      </c>
      <c r="I13" s="7">
        <f t="shared" si="0"/>
        <v>10200</v>
      </c>
    </row>
    <row r="14" spans="1:9" s="1" customFormat="1" ht="117">
      <c r="A14" s="8">
        <v>12</v>
      </c>
      <c r="B14" s="6" t="s">
        <v>48</v>
      </c>
      <c r="C14" s="12" t="str">
        <f>_xlfn.DISPIMG("ID_998F1595E8BA4FBCAC7E31672E4FA9D3",1)</f>
        <v>=DISPIMG("ID_998F1595E8BA4FBCAC7E31672E4FA9D3",1)</v>
      </c>
      <c r="D14" s="10" t="s">
        <v>49</v>
      </c>
      <c r="E14" s="6" t="s">
        <v>50</v>
      </c>
      <c r="F14" s="6" t="s">
        <v>23</v>
      </c>
      <c r="G14" s="6">
        <v>16</v>
      </c>
      <c r="H14" s="7">
        <v>2159</v>
      </c>
      <c r="I14" s="7">
        <f t="shared" si="0"/>
        <v>34544</v>
      </c>
    </row>
    <row r="15" spans="1:9" s="1" customFormat="1" ht="130">
      <c r="A15" s="8">
        <v>13</v>
      </c>
      <c r="B15" s="6" t="s">
        <v>51</v>
      </c>
      <c r="C15" s="12" t="str">
        <f>_xlfn.DISPIMG("ID_5F1517C77E964075ABD5DE3FCA884410",1)</f>
        <v>=DISPIMG("ID_5F1517C77E964075ABD5DE3FCA884410",1)</v>
      </c>
      <c r="D15" s="10" t="s">
        <v>52</v>
      </c>
      <c r="E15" s="6" t="s">
        <v>53</v>
      </c>
      <c r="F15" s="6" t="s">
        <v>23</v>
      </c>
      <c r="G15" s="6">
        <v>20</v>
      </c>
      <c r="H15" s="7">
        <v>1800</v>
      </c>
      <c r="I15" s="7">
        <f t="shared" si="0"/>
        <v>36000</v>
      </c>
    </row>
    <row r="16" spans="1:9" s="1" customFormat="1" ht="244" customHeight="1">
      <c r="A16" s="8">
        <v>14</v>
      </c>
      <c r="B16" s="6" t="s">
        <v>54</v>
      </c>
      <c r="C16" s="9" t="str">
        <f>_xlfn.DISPIMG("ID_F2EC25C1683A4DE6A333DAB66F9BB2B4",1)</f>
        <v>=DISPIMG("ID_F2EC25C1683A4DE6A333DAB66F9BB2B4",1)</v>
      </c>
      <c r="D16" s="10" t="s">
        <v>55</v>
      </c>
      <c r="E16" s="6" t="s">
        <v>56</v>
      </c>
      <c r="F16" s="6" t="s">
        <v>27</v>
      </c>
      <c r="G16" s="6">
        <v>350</v>
      </c>
      <c r="H16" s="7">
        <v>1088</v>
      </c>
      <c r="I16" s="7">
        <f t="shared" si="0"/>
        <v>380800</v>
      </c>
    </row>
    <row r="17" spans="1:9" s="1" customFormat="1" ht="221">
      <c r="A17" s="8">
        <v>15</v>
      </c>
      <c r="B17" s="6" t="s">
        <v>57</v>
      </c>
      <c r="C17" s="9" t="str">
        <f>_xlfn.DISPIMG("ID_79B6E711B3A74670AB5F231499E9D847",1)</f>
        <v>=DISPIMG("ID_79B6E711B3A74670AB5F231499E9D847",1)</v>
      </c>
      <c r="D17" s="10" t="s">
        <v>58</v>
      </c>
      <c r="E17" s="6" t="s">
        <v>59</v>
      </c>
      <c r="F17" s="6" t="s">
        <v>27</v>
      </c>
      <c r="G17" s="6">
        <v>80</v>
      </c>
      <c r="H17" s="7">
        <v>1228</v>
      </c>
      <c r="I17" s="7">
        <f t="shared" si="0"/>
        <v>98240</v>
      </c>
    </row>
    <row r="18" spans="1:9" s="1" customFormat="1" ht="233" customHeight="1">
      <c r="A18" s="8">
        <v>16</v>
      </c>
      <c r="B18" s="6" t="s">
        <v>60</v>
      </c>
      <c r="C18" s="9" t="str">
        <f>_xlfn.DISPIMG("ID_8CD3BD25E5B04E7CA485B138069DBE65",1)</f>
        <v>=DISPIMG("ID_8CD3BD25E5B04E7CA485B138069DBE65",1)</v>
      </c>
      <c r="D18" s="10" t="s">
        <v>58</v>
      </c>
      <c r="E18" s="6" t="s">
        <v>61</v>
      </c>
      <c r="F18" s="6" t="s">
        <v>27</v>
      </c>
      <c r="G18" s="6">
        <v>6</v>
      </c>
      <c r="H18" s="7">
        <v>890</v>
      </c>
      <c r="I18" s="7">
        <f t="shared" si="0"/>
        <v>5340</v>
      </c>
    </row>
    <row r="19" spans="1:9" s="1" customFormat="1" ht="221">
      <c r="A19" s="8">
        <v>17</v>
      </c>
      <c r="B19" s="6" t="s">
        <v>62</v>
      </c>
      <c r="C19" s="9" t="str">
        <f>_xlfn.DISPIMG("ID_0F9DF8FDCE3F4CCE96F2BEFA40DBADC2",1)</f>
        <v>=DISPIMG("ID_0F9DF8FDCE3F4CCE96F2BEFA40DBADC2",1)</v>
      </c>
      <c r="D19" s="10" t="s">
        <v>58</v>
      </c>
      <c r="E19" s="6" t="s">
        <v>63</v>
      </c>
      <c r="F19" s="6" t="s">
        <v>27</v>
      </c>
      <c r="G19" s="6">
        <v>6</v>
      </c>
      <c r="H19" s="7">
        <v>915</v>
      </c>
      <c r="I19" s="7">
        <f t="shared" si="0"/>
        <v>5490</v>
      </c>
    </row>
    <row r="20" spans="1:9" s="1" customFormat="1" ht="104" customHeight="1">
      <c r="A20" s="8">
        <v>18</v>
      </c>
      <c r="B20" s="6" t="s">
        <v>64</v>
      </c>
      <c r="C20" s="9" t="str">
        <f>_xlfn.DISPIMG("ID_4079DBC4AFD44F34986C495BDA25AA39",1)</f>
        <v>=DISPIMG("ID_4079DBC4AFD44F34986C495BDA25AA39",1)</v>
      </c>
      <c r="D20" s="10" t="s">
        <v>65</v>
      </c>
      <c r="E20" s="6" t="s">
        <v>66</v>
      </c>
      <c r="F20" s="6" t="s">
        <v>23</v>
      </c>
      <c r="G20" s="6">
        <v>8</v>
      </c>
      <c r="H20" s="7">
        <v>1800</v>
      </c>
      <c r="I20" s="7">
        <f t="shared" si="0"/>
        <v>14400</v>
      </c>
    </row>
    <row r="21" spans="1:9" s="1" customFormat="1" ht="78">
      <c r="A21" s="8">
        <v>19</v>
      </c>
      <c r="B21" s="6" t="s">
        <v>67</v>
      </c>
      <c r="C21" s="9" t="str">
        <f>_xlfn.DISPIMG("ID_F6524DE5DF084DC18F5B1E7A0923A202",1)</f>
        <v>=DISPIMG("ID_F6524DE5DF084DC18F5B1E7A0923A202",1)</v>
      </c>
      <c r="D21" s="10" t="s">
        <v>68</v>
      </c>
      <c r="E21" s="6" t="s">
        <v>69</v>
      </c>
      <c r="F21" s="6" t="s">
        <v>70</v>
      </c>
      <c r="G21" s="6">
        <v>3</v>
      </c>
      <c r="H21" s="7">
        <v>2600</v>
      </c>
      <c r="I21" s="7">
        <f t="shared" si="0"/>
        <v>7800</v>
      </c>
    </row>
    <row r="22" spans="1:9" s="1" customFormat="1" ht="297" customHeight="1">
      <c r="A22" s="8">
        <v>20</v>
      </c>
      <c r="B22" s="6" t="s">
        <v>71</v>
      </c>
      <c r="C22" s="9" t="str">
        <f>_xlfn.DISPIMG("ID_73C6A8BD58D04AC4BD34521FEC630373",1)</f>
        <v>=DISPIMG("ID_73C6A8BD58D04AC4BD34521FEC630373",1)</v>
      </c>
      <c r="D22" s="10" t="s">
        <v>72</v>
      </c>
      <c r="E22" s="6" t="s">
        <v>73</v>
      </c>
      <c r="F22" s="6" t="s">
        <v>70</v>
      </c>
      <c r="G22" s="6">
        <v>36</v>
      </c>
      <c r="H22" s="7">
        <v>5600</v>
      </c>
      <c r="I22" s="7">
        <f t="shared" si="0"/>
        <v>201600</v>
      </c>
    </row>
    <row r="23" spans="1:9" s="1" customFormat="1" ht="39">
      <c r="A23" s="8">
        <v>21</v>
      </c>
      <c r="B23" s="6" t="s">
        <v>74</v>
      </c>
      <c r="C23" s="9" t="str">
        <f>_xlfn.DISPIMG("ID_9C13108388674FB1901A48A1D22EE15A",1)</f>
        <v>=DISPIMG("ID_9C13108388674FB1901A48A1D22EE15A",1)</v>
      </c>
      <c r="D23" s="10" t="s">
        <v>75</v>
      </c>
      <c r="E23" s="6" t="s">
        <v>76</v>
      </c>
      <c r="F23" s="6" t="s">
        <v>70</v>
      </c>
      <c r="G23" s="6">
        <v>6</v>
      </c>
      <c r="H23" s="7">
        <v>830</v>
      </c>
      <c r="I23" s="7">
        <f t="shared" si="0"/>
        <v>4980</v>
      </c>
    </row>
    <row r="24" spans="1:9" s="1" customFormat="1" ht="93" customHeight="1">
      <c r="A24" s="8">
        <v>22</v>
      </c>
      <c r="B24" s="6" t="s">
        <v>77</v>
      </c>
      <c r="C24" s="11" t="str">
        <f>_xlfn.DISPIMG("ID_571492215D6E462A86110B813BFC6770",1)</f>
        <v>=DISPIMG("ID_571492215D6E462A86110B813BFC6770",1)</v>
      </c>
      <c r="D24" s="10" t="s">
        <v>78</v>
      </c>
      <c r="E24" s="6" t="s">
        <v>79</v>
      </c>
      <c r="F24" s="6" t="s">
        <v>41</v>
      </c>
      <c r="G24" s="6">
        <v>8</v>
      </c>
      <c r="H24" s="7">
        <v>8000</v>
      </c>
      <c r="I24" s="7">
        <f t="shared" si="0"/>
        <v>64000</v>
      </c>
    </row>
    <row r="25" spans="1:9" s="1" customFormat="1" ht="91">
      <c r="A25" s="8">
        <v>23</v>
      </c>
      <c r="B25" s="6" t="s">
        <v>80</v>
      </c>
      <c r="C25" s="9" t="str">
        <f>_xlfn.DISPIMG("ID_B3C16CA373234245952365A8D55CD769",1)</f>
        <v>=DISPIMG("ID_B3C16CA373234245952365A8D55CD769",1)</v>
      </c>
      <c r="D25" s="10" t="s">
        <v>81</v>
      </c>
      <c r="E25" s="6" t="s">
        <v>82</v>
      </c>
      <c r="F25" s="6" t="s">
        <v>70</v>
      </c>
      <c r="G25" s="6">
        <v>4</v>
      </c>
      <c r="H25" s="7">
        <v>11000</v>
      </c>
      <c r="I25" s="7">
        <f t="shared" si="0"/>
        <v>44000</v>
      </c>
    </row>
    <row r="26" spans="1:9" s="1" customFormat="1" ht="70" customHeight="1">
      <c r="A26" s="8">
        <v>24</v>
      </c>
      <c r="B26" s="6" t="s">
        <v>80</v>
      </c>
      <c r="C26" s="9" t="str">
        <f>_xlfn.DISPIMG("ID_B25BB1EA94464067A67F1213C5B5DBC6",1)</f>
        <v>=DISPIMG("ID_B25BB1EA94464067A67F1213C5B5DBC6",1)</v>
      </c>
      <c r="D26" s="10" t="s">
        <v>83</v>
      </c>
      <c r="E26" s="6" t="s">
        <v>84</v>
      </c>
      <c r="F26" s="6" t="s">
        <v>70</v>
      </c>
      <c r="G26" s="6">
        <v>4</v>
      </c>
      <c r="H26" s="7">
        <v>6800</v>
      </c>
      <c r="I26" s="7">
        <f t="shared" si="0"/>
        <v>27200</v>
      </c>
    </row>
    <row r="27" spans="1:9" s="1" customFormat="1" ht="99" customHeight="1">
      <c r="A27" s="8">
        <v>25</v>
      </c>
      <c r="B27" s="6" t="s">
        <v>85</v>
      </c>
      <c r="C27" s="9" t="str">
        <f>_xlfn.DISPIMG("ID_A97D8EB07A934D44BC8537100C2FC5FF",1)</f>
        <v>=DISPIMG("ID_A97D8EB07A934D44BC8537100C2FC5FF",1)</v>
      </c>
      <c r="D27" s="10" t="s">
        <v>86</v>
      </c>
      <c r="E27" s="6" t="s">
        <v>87</v>
      </c>
      <c r="F27" s="6" t="s">
        <v>70</v>
      </c>
      <c r="G27" s="6">
        <v>24</v>
      </c>
      <c r="H27" s="7">
        <v>2800</v>
      </c>
      <c r="I27" s="7">
        <f t="shared" si="0"/>
        <v>67200</v>
      </c>
    </row>
    <row r="28" spans="1:9" s="1" customFormat="1" ht="50" customHeight="1">
      <c r="A28" s="8">
        <v>26</v>
      </c>
      <c r="B28" s="6" t="s">
        <v>88</v>
      </c>
      <c r="C28" s="11" t="str">
        <f>_xlfn.DISPIMG("ID_BBACDD94FB6B4954AC5C137D08BB42B5",1)</f>
        <v>=DISPIMG("ID_BBACDD94FB6B4954AC5C137D08BB42B5",1)</v>
      </c>
      <c r="D28" s="10" t="s">
        <v>89</v>
      </c>
      <c r="E28" s="6" t="s">
        <v>90</v>
      </c>
      <c r="F28" s="6" t="s">
        <v>70</v>
      </c>
      <c r="G28" s="6">
        <v>60</v>
      </c>
      <c r="H28" s="7">
        <v>495</v>
      </c>
      <c r="I28" s="7">
        <f t="shared" si="0"/>
        <v>29700</v>
      </c>
    </row>
    <row r="29" spans="1:9" s="1" customFormat="1" ht="26" customHeight="1">
      <c r="A29" s="8"/>
      <c r="B29" s="6"/>
      <c r="C29" s="6"/>
      <c r="D29" s="10"/>
      <c r="E29" s="6"/>
      <c r="F29" s="6"/>
      <c r="G29" s="6"/>
      <c r="H29" s="7"/>
      <c r="I29" s="7">
        <f>SUM(I3:I28)</f>
        <v>2233272</v>
      </c>
    </row>
  </sheetData>
  <autoFilter ref="A2:I29" xr:uid="{00000000-0009-0000-0000-000001000000}"/>
  <mergeCells count="1">
    <mergeCell ref="A1:I1"/>
  </mergeCells>
  <phoneticPr fontId="21" type="noConversion"/>
  <pageMargins left="0.75" right="0.75" top="1" bottom="1" header="0.5" footer="0.5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宴会家具控制价汇总表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wangyibodequanwainvyou</dc:creator>
  <cp:lastModifiedBy>里杰 万</cp:lastModifiedBy>
  <cp:lastPrinted>2025-08-26T03:26:00Z</cp:lastPrinted>
  <dcterms:created xsi:type="dcterms:W3CDTF">2025-08-09T01:57:00Z</dcterms:created>
  <dcterms:modified xsi:type="dcterms:W3CDTF">2025-10-14T01:33:53Z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6564CBCA0CB94EFB9153FDEA42F64081_13</vt:lpwstr>
  </property>
  <property fmtid="{D5CDD505-2E9C-101B-9397-08002B2CF9AE}" pid="3" name="KSOProductBuildVer">
    <vt:lpwstr>2052-12.1.0.22529</vt:lpwstr>
  </property>
</Properties>
</file>